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оферты'!$A$13:$FW$134</definedName>
    <definedName name="_xlnm.Print_Area" localSheetId="0">'Форма оферты'!$A$1:$AC$166</definedName>
  </definedNames>
  <calcPr calcId="125725"/>
</workbook>
</file>

<file path=xl/calcChain.xml><?xml version="1.0" encoding="utf-8"?>
<calcChain xmlns="http://schemas.openxmlformats.org/spreadsheetml/2006/main">
  <c r="Z15" i="2"/>
  <c r="Z16"/>
  <c r="Z17"/>
  <c r="Z18"/>
  <c r="Z19"/>
  <c r="Z20"/>
  <c r="Z21"/>
  <c r="Z22"/>
  <c r="Z23"/>
  <c r="Z24"/>
  <c r="Z25"/>
  <c r="Z26"/>
  <c r="Z27"/>
  <c r="Z28"/>
  <c r="Z29"/>
  <c r="Z30"/>
  <c r="Z31"/>
  <c r="Z32"/>
  <c r="Z33"/>
  <c r="Z34"/>
  <c r="Z35"/>
  <c r="Z36"/>
  <c r="Z37"/>
  <c r="Z38"/>
  <c r="Z39"/>
  <c r="Z40"/>
  <c r="Z41"/>
  <c r="Z42"/>
  <c r="Z43"/>
  <c r="Z44"/>
  <c r="Z45"/>
  <c r="Z46"/>
  <c r="Z47"/>
  <c r="Z48"/>
  <c r="Z49"/>
  <c r="Z50"/>
  <c r="Z51"/>
  <c r="Z52"/>
  <c r="Z53"/>
  <c r="Z54"/>
  <c r="Z55"/>
  <c r="Z56"/>
  <c r="Z57"/>
  <c r="Z58"/>
  <c r="Z59"/>
  <c r="Z60"/>
  <c r="Z61"/>
  <c r="Z62"/>
  <c r="Z63"/>
  <c r="Z64"/>
  <c r="Z65"/>
  <c r="Z66"/>
  <c r="Z67"/>
  <c r="Z68"/>
  <c r="Z69"/>
  <c r="Z70"/>
  <c r="Z71"/>
  <c r="Z72"/>
  <c r="Z73"/>
  <c r="Z74"/>
  <c r="Z75"/>
  <c r="Z76"/>
  <c r="Z77"/>
  <c r="Z78"/>
  <c r="Z79"/>
  <c r="Z80"/>
  <c r="Z81"/>
  <c r="Z82"/>
  <c r="Z83"/>
  <c r="Z84"/>
  <c r="Z85"/>
  <c r="Z86"/>
  <c r="Z87"/>
  <c r="Z88"/>
  <c r="Z89"/>
  <c r="Z90"/>
  <c r="Z91"/>
  <c r="Z92"/>
  <c r="Z93"/>
  <c r="Z94"/>
  <c r="Z95"/>
  <c r="Z96"/>
  <c r="Z97"/>
  <c r="Z98"/>
  <c r="Z99"/>
  <c r="Z100"/>
  <c r="Z101"/>
  <c r="Z102"/>
  <c r="Z103"/>
  <c r="Z104"/>
  <c r="Z105"/>
  <c r="Z106"/>
  <c r="Z107"/>
  <c r="Z108"/>
  <c r="Z109"/>
  <c r="Z110"/>
  <c r="Z111"/>
  <c r="Z112"/>
  <c r="Z113"/>
  <c r="Z114"/>
  <c r="Z115"/>
  <c r="Z116"/>
  <c r="Z117"/>
  <c r="Z118"/>
  <c r="Z119"/>
  <c r="Z120"/>
  <c r="Z121"/>
  <c r="Z122"/>
  <c r="Z123"/>
  <c r="Z124"/>
  <c r="Z125"/>
  <c r="Z126"/>
  <c r="Z127"/>
  <c r="Z128"/>
  <c r="Z129"/>
  <c r="Z130"/>
  <c r="X135"/>
  <c r="Z132"/>
  <c r="Z133"/>
  <c r="Z134"/>
  <c r="Z131"/>
  <c r="Z14"/>
</calcChain>
</file>

<file path=xl/sharedStrings.xml><?xml version="1.0" encoding="utf-8"?>
<sst xmlns="http://schemas.openxmlformats.org/spreadsheetml/2006/main" count="1138" uniqueCount="411">
  <si>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</si>
  <si>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</si>
  <si>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</si>
  <si>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</si>
  <si>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</si>
  <si>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</si>
  <si>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</si>
  <si>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</si>
  <si>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</si>
  <si>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</si>
  <si>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</si>
  <si>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</si>
  <si>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</si>
  <si>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</si>
  <si>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</si>
  <si>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</si>
  <si>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</si>
  <si>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</si>
  <si>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</si>
  <si>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</si>
  <si>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</si>
  <si>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</si>
  <si>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</si>
  <si>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</si>
  <si>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</si>
  <si>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</si>
  <si>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</si>
  <si>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</si>
  <si>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</si>
  <si>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</si>
  <si>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</si>
  <si>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</si>
  <si>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</si>
  <si>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</si>
  <si>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</si>
  <si>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</si>
  <si>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</si>
  <si>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</si>
  <si>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</si>
  <si>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</si>
  <si>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</si>
  <si>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</si>
  <si>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</si>
  <si>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</si>
  <si>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</si>
  <si>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</si>
  <si>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</si>
  <si>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</si>
  <si>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</si>
  <si>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</si>
  <si>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</si>
  <si>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</si>
  <si>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</si>
  <si>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</si>
  <si>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</si>
  <si>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</si>
  <si>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</si>
  <si>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</si>
  <si>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</si>
  <si>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</si>
  <si>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</si>
  <si>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</si>
  <si>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</si>
  <si>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</si>
  <si>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</si>
  <si>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</si>
  <si>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</si>
  <si>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</si>
  <si>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</si>
  <si>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</si>
  <si>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ИТОГО</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</si>
  <si>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</si>
  <si>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r>
      <t>Товар поставляется новый, не бывший в употреблении.
Дата изготовления Товара  - не ранее _</t>
    </r>
    <r>
      <rPr>
        <b/>
        <sz val="12"/>
        <rFont val="Verdana"/>
        <family val="2"/>
        <charset val="204"/>
      </rPr>
      <t>июля-декабря  2015 года (год до даты поставки)</t>
    </r>
    <r>
      <rPr>
        <sz val="10"/>
        <rFont val="Verdan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</si>
  <si>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2016 году:
</t>
    </r>
  </si>
  <si>
    <t>ОКПД2</t>
  </si>
  <si>
    <t xml:space="preserve">АО "ПКС-Тепловые сети" </t>
  </si>
  <si>
    <t>46.69.5</t>
  </si>
  <si>
    <t>46.69.7</t>
  </si>
  <si>
    <t>шт</t>
  </si>
  <si>
    <t>Центральный склад г. Петрозаводск, ул. Жуковского, д. 16 А</t>
  </si>
  <si>
    <t>№ВК-ТС-146-16 от 27.10.2016г.</t>
  </si>
  <si>
    <t>Провод ШВВП 2х0,75</t>
  </si>
  <si>
    <t>Провод ПВ1 10</t>
  </si>
  <si>
    <t>Провод ПВ3 6</t>
  </si>
  <si>
    <t>Провод ПВ3 10</t>
  </si>
  <si>
    <t>Выключатель автоматический ВА 47-29 4.5кА 1п 10А С</t>
  </si>
  <si>
    <t>Выключатель автоматический ВА 47-29 4.5кА 1п 1А С</t>
  </si>
  <si>
    <t>Выключатель автоматический АП 50Б-3МТ 16 А</t>
  </si>
  <si>
    <t>Выключатель о/у 1кл.</t>
  </si>
  <si>
    <t>Выключатель автоматический ВА 47-29 4.5кА 1п 16А С</t>
  </si>
  <si>
    <t>Выключатель автоматический ВА 47-29 4.5кА 1п 6А С</t>
  </si>
  <si>
    <t>Катушка управления 220В АС тип БЮИН685452003-01 для контактора КТ-6643</t>
  </si>
  <si>
    <t>Выключатель автоматический ВА 47-29 4.5кА 1Р 2А С</t>
  </si>
  <si>
    <t>Выключатель автоматический АП 50Б-3МТ 10 А</t>
  </si>
  <si>
    <t>Лампа ЛОН Б220-230-60, Е27</t>
  </si>
  <si>
    <t>лампа ЛОН 100Вт А55 230В</t>
  </si>
  <si>
    <t>лампа люминесцентная L18W/640 1200lm</t>
  </si>
  <si>
    <t>Лампа люминесцентная 20вт ЛБ-20-2 G13</t>
  </si>
  <si>
    <t>Лампа люминесцентная 36вт L 36/640 G13</t>
  </si>
  <si>
    <t>Лампа люминесцентная 40вт ЛБ-40-2 G13</t>
  </si>
  <si>
    <t>Лампа ЛОН Б220-230-40, Е27</t>
  </si>
  <si>
    <t>Лампа ЛОН Б220-230-75, Е27</t>
  </si>
  <si>
    <t>Светильник ЛПО-2х18-002 некомп.</t>
  </si>
  <si>
    <t>Стартер ST111 4-65Вт</t>
  </si>
  <si>
    <t>Стартер 20С-127</t>
  </si>
  <si>
    <t>Лампа AD22DS (LED) зеленый 230В</t>
  </si>
  <si>
    <t>Лампа люминесцентная ЛБ-80, 80 вт</t>
  </si>
  <si>
    <t>Патрон подвесной карболитовый Е27</t>
  </si>
  <si>
    <t>Светильник встраиваемый ЛВО 4*18</t>
  </si>
  <si>
    <t>Фонарик карманный 21*LED 3*AAA метал</t>
  </si>
  <si>
    <t>Лампа ЛОН -95 (Е-27) Б220-230-95-2</t>
  </si>
  <si>
    <t>Лампа галогенная 300 вт</t>
  </si>
  <si>
    <t>Светильник ЛПП 2х36 IP65</t>
  </si>
  <si>
    <t>Патрон G13 сквозной с боковыми защелками для люминесцентных ламп</t>
  </si>
  <si>
    <t>Патрон G13 накладной для люминесцентных ламп</t>
  </si>
  <si>
    <t>Лампа люминесцентная SL 40/32-735 G13 D32mm 1200mm</t>
  </si>
  <si>
    <t>Дроссель ЭПРА 2*36</t>
  </si>
  <si>
    <t>лампа ЛОН 150Вт А55 230В</t>
  </si>
  <si>
    <t>Светильник светодиодный уличный 70 Вт, 8000 Лм IP65</t>
  </si>
  <si>
    <t>Светильник ЛПП 1*36, IP65, 655*115*86 мм</t>
  </si>
  <si>
    <t>Ящик с понижающим трансформатором ЯТП-0,25 220/36-2 36 УХЛ4 IP30</t>
  </si>
  <si>
    <t>Изолента ПВХ 15 ммх 20 м черная</t>
  </si>
  <si>
    <t>Кабель АВВГ 4х2,5</t>
  </si>
  <si>
    <t>Кабель АВВГ 4х6</t>
  </si>
  <si>
    <t>Кабель ВВГ 4х2,5</t>
  </si>
  <si>
    <t>Кабель ВВГ 4х6,0</t>
  </si>
  <si>
    <t>Кабель UTP витая пара 5е кат., 24АWG , 4пары</t>
  </si>
  <si>
    <t>Муфта термоусаживаемая соединительная 3СТп-10 70...120</t>
  </si>
  <si>
    <t>Наконечник НШвИ 0,5 (100шт)</t>
  </si>
  <si>
    <t>Наконечник НШвИ 0,75 (100шт)</t>
  </si>
  <si>
    <t>Кабель АВВГ 3х2,5</t>
  </si>
  <si>
    <t>Муфта термоусаживаемая концевая наружной установки 3КНТп-10 70…120 с наконечниками</t>
  </si>
  <si>
    <t>Наконечник штыревой втулочный изолированный НШВИ 6,0-12</t>
  </si>
  <si>
    <t>Наконечник штыревой втулочный изолированный НШВИ 10-12</t>
  </si>
  <si>
    <t>Наконечник штыревой втулочный изолированный НШВИ(2) 0,5-8</t>
  </si>
  <si>
    <t>Наконечник штыревой втулочный изолированный НШВИ(2) 0,75-8</t>
  </si>
  <si>
    <t>Наконечник штыревой втулочный изолированный НШВИ(2) 1,5-8</t>
  </si>
  <si>
    <t>Наконечник штыревой втулочный изолированный НШВИ(2) 2,5-10</t>
  </si>
  <si>
    <t>Наконечник штыревой втулочный изолированный НШВИ(2) 4,0-12</t>
  </si>
  <si>
    <t>Наконечник штыревой втулочный изолированный НШВИ(2) 6,0-14</t>
  </si>
  <si>
    <t>Муфта кабельная соединительная 4ПСТ(б)-1-16/25-Б</t>
  </si>
  <si>
    <t>Трубка термоусаживаемая ТУТ 30/15</t>
  </si>
  <si>
    <t>Бирки маркировочные (100шт)</t>
  </si>
  <si>
    <t>Стяжки кабельные 200*3,6</t>
  </si>
  <si>
    <t>Стяжки кабельные 360*4</t>
  </si>
  <si>
    <t>Стяжки кабельные 160*2,5</t>
  </si>
  <si>
    <t>Кабель-канал 25х16</t>
  </si>
  <si>
    <t>Кабель ВВГнг 3х2,5</t>
  </si>
  <si>
    <t>Наконечник штыревой втулочный изолированный НШВИ 1,5-8</t>
  </si>
  <si>
    <t>Наконечник штыревой втулочный изолированный НШВИ 2,5-8</t>
  </si>
  <si>
    <t>Наконечник штыревой втулочный изолированный НШВИ 4,0-10</t>
  </si>
  <si>
    <t>Трубка термоусадочная ТУТнг 2/1</t>
  </si>
  <si>
    <t>Трубка термоусадочная ТУТнг 3/1,5</t>
  </si>
  <si>
    <t>Трубка термоусадочная ТУТнг 4/2</t>
  </si>
  <si>
    <t>Трубка термоусадочная ТУТнг 6/3</t>
  </si>
  <si>
    <t>Кабель ВВГнг 3*1,5</t>
  </si>
  <si>
    <t>Муфта 4ПСт(б)-1- 70/120 -Б</t>
  </si>
  <si>
    <t>Кабельный ввод (сальник) PG 16 (10-14 мм) FORTISFLEX</t>
  </si>
  <si>
    <t>Скоба металлическая однолапковая d16-17мм (CMA10-16-100) IEK 1уп.-100шт.</t>
  </si>
  <si>
    <t>Скоба металлическая двухлапковая d16-17мм (CMA11-16-100) IEK 1уп.-100шт.</t>
  </si>
  <si>
    <t>Скоба металлическая двухлапковая d25-26мм (CMA11-25-100) IEK 1уп.-100шт.</t>
  </si>
  <si>
    <t>Скоба металлическая двухлапковая d31-32мм (CMA11-31-100) IEK 1уп.-100шт.</t>
  </si>
  <si>
    <t>Кабель сварочный КПГ 1х25</t>
  </si>
  <si>
    <t>Шина нулевая на DIN-изоляторе ШНИ-6х9-10-Д-С ИЭК</t>
  </si>
  <si>
    <t>Труба ПВХ гофрированная легкая с зондом d=25мм, IP 55, У3</t>
  </si>
  <si>
    <t>Труба ПВХ гофрированная легкая с зондом d=32мм, IP 55, У3</t>
  </si>
  <si>
    <t>Металлорукав РЗ-ЦХ-20 негерметич. оцинкованный</t>
  </si>
  <si>
    <t>Розетка 1-м СП 16А</t>
  </si>
  <si>
    <t>розетка наружная</t>
  </si>
  <si>
    <t>Колодка клемная ЗВИ-10 12*6</t>
  </si>
  <si>
    <t>Труба ПВХ гофрированная легкая с зондом d=16мм, IP 55, У3</t>
  </si>
  <si>
    <t>Клипса для гофротрубы DN 25</t>
  </si>
  <si>
    <t>Зажим наборный ЗНИ- 4мм2 синий</t>
  </si>
  <si>
    <t>Рейка DIN-рейка 30 см</t>
  </si>
  <si>
    <t>Удлинитель силовой УШ-6 1*50м ПВС 2*0,75 6А</t>
  </si>
  <si>
    <t>Ограничитель на DIN-рейку (метал) ИЭК</t>
  </si>
  <si>
    <t>Выключатель 1-клав. СП</t>
  </si>
  <si>
    <t>Зажим винтовой ЗВИ-30 30А 6-16мм2 12пар</t>
  </si>
  <si>
    <t>удлинитель на катушке</t>
  </si>
  <si>
    <t>Патрон керамический Е-27</t>
  </si>
  <si>
    <t>Заглушка для ЗНИ-10мм2 (JXB70A) серый     ИЭК</t>
  </si>
  <si>
    <t>Заглушка для ЗНИ4-6мм2(JXB35-50А) серый</t>
  </si>
  <si>
    <t>Зажим наборный ЗНИ-10мм2 (JXB70А) серый</t>
  </si>
  <si>
    <t>Розетка телефонная универсальная (2 евро-гнезда, одно стандартное гнездо)</t>
  </si>
  <si>
    <t>вилка прямая с/з 16А 250В черная А 1010</t>
  </si>
  <si>
    <t>Вилка телефонная универсальная (2 еврогнезда, одна стандартная вилка)</t>
  </si>
  <si>
    <t>Изолента ПВХ 15mm желто-зеленая</t>
  </si>
  <si>
    <t>Зажим клеммной ЗНИ-6</t>
  </si>
  <si>
    <t>Розетка двойная с з/контактами, без шторок, для открытой установки, цвет белый, 16А, 250V, IP20</t>
  </si>
  <si>
    <t>Розетка 1-м ОП 16А 250В с з/к</t>
  </si>
  <si>
    <t>Зажим винтовой ЗВИ-20 4-10мм2 12пар</t>
  </si>
  <si>
    <t>Розетка с заземлением контактов PAp 10-3-ОП модульного типа на DIN-рейку</t>
  </si>
  <si>
    <t>Зажим клеммный ЗНИ- 2.5 мм2</t>
  </si>
  <si>
    <t>Элемент питания LR6-AA</t>
  </si>
  <si>
    <t>Аккумулятор 9V/200 мА/ч/8,4 В</t>
  </si>
  <si>
    <t>Аккумулятор АА 1.2В 1300 мАч</t>
  </si>
  <si>
    <t>Аккумулятор ААА/700мАч, 1,2V</t>
  </si>
  <si>
    <t>Батарейка Крона 6LR61</t>
  </si>
  <si>
    <t>Батарейка Duracel ААА 1,5V</t>
  </si>
  <si>
    <t>Батарея аккумуляторная СА 633, 6V 3.3AH размер 124*33*60</t>
  </si>
  <si>
    <t>Батарея аккумуляторная SB 1204B, 12V 4AH размер 90*70*102</t>
  </si>
  <si>
    <t>указатель напряжения ПИН-90 М 50-1000 В</t>
  </si>
  <si>
    <t>ГОСТ 7399-97</t>
  </si>
  <si>
    <t>ГОСТ Р 53768–2010, ТУ 16-705.501-2010</t>
  </si>
  <si>
    <t>ГОСТ 839-81</t>
  </si>
  <si>
    <t>ГОСТ Р 50345-2010</t>
  </si>
  <si>
    <t>ГОСТ 9098-78</t>
  </si>
  <si>
    <t>ГОСТ Р 51324.1-99</t>
  </si>
  <si>
    <t>ГОСТ Р50030.4.1-2002</t>
  </si>
  <si>
    <t>ГОСТ 2239-79</t>
  </si>
  <si>
    <t>ГОСТ 6825-91</t>
  </si>
  <si>
    <t>ГОСТ 17677-82</t>
  </si>
  <si>
    <t>ГОСТ 8799-90 (МЭК 155-83)</t>
  </si>
  <si>
    <t>ГОСТ 50640-92</t>
  </si>
  <si>
    <t>ТУ 16-522.148-80</t>
  </si>
  <si>
    <t>ГОСТ 4677-82</t>
  </si>
  <si>
    <t>ГОСТ 12.2.007-13 2000</t>
  </si>
  <si>
    <t>ГОСТ 16809-88</t>
  </si>
  <si>
    <t>ОЛ №11</t>
  </si>
  <si>
    <t>ТУ 3430-032-32574607-98; ГОСТ 50571</t>
  </si>
  <si>
    <t>ГОСТ 2162-78</t>
  </si>
  <si>
    <t>ГОСТ 16442</t>
  </si>
  <si>
    <t>ГОСТ Р 53769-2010</t>
  </si>
  <si>
    <t>ГОСТ 13781.0-86</t>
  </si>
  <si>
    <t>ГОСТ 16442-80</t>
  </si>
  <si>
    <t>ТУ 3424-001-59861269-2004</t>
  </si>
  <si>
    <t>ТУ 95 1613-01</t>
  </si>
  <si>
    <t>ГОСТ 14254-96</t>
  </si>
  <si>
    <t>ГОСТ 17557.88</t>
  </si>
  <si>
    <t>ГОСТ 19111-77</t>
  </si>
  <si>
    <t>ГОСТ 16442-80, ТУ 16-705.426-86</t>
  </si>
  <si>
    <t>ТУ 2247-011-79523310-2006ТУ 2247-001-59861269-2004</t>
  </si>
  <si>
    <t>ТУ 2247-011-79523310-2006ТУ 2247-001-59861269-2005</t>
  </si>
  <si>
    <t>ТУ 2247-011-79523310-2006ТУ 2247-001-59861269-2006</t>
  </si>
  <si>
    <t>ТУ 2247-011-79523310-2006ТУ 2247-001-59861269-2007</t>
  </si>
  <si>
    <t>ГОСТ 22483-77</t>
  </si>
  <si>
    <t>ISO-9141-2, ISO-14230-2 / KWP2000, SAE J1850 VPW/PWM, ISO-15765-4 CAN</t>
  </si>
  <si>
    <t>ТУ 2247-001-97341529-2008</t>
  </si>
  <si>
    <t>ТУ 22-5570-83</t>
  </si>
  <si>
    <t>ГОСТ 7396.0-89</t>
  </si>
  <si>
    <t>ТУ 3424-003-03965778-97</t>
  </si>
  <si>
    <t>ГОСТ 19034-82</t>
  </si>
  <si>
    <t>ГОСТ Р МЭК 60715-2003.</t>
  </si>
  <si>
    <t>ГОСТ 3282-74</t>
  </si>
  <si>
    <t>ГОСТ Р 50043.6-2000</t>
  </si>
  <si>
    <t>ГОСТ Р 51539-99. (МЭК 61242-95)</t>
  </si>
  <si>
    <t>ГОСТ Р МЭК 60238-99</t>
  </si>
  <si>
    <t>ГОСТ 8810-81</t>
  </si>
  <si>
    <t>ГОСТ 16214-86</t>
  </si>
  <si>
    <t>ГОСТ 12.2.007.0</t>
  </si>
  <si>
    <t>м</t>
  </si>
  <si>
    <t>компл</t>
  </si>
  <si>
    <t>упак</t>
  </si>
  <si>
    <t>График поставки Товара в 2017 г.</t>
  </si>
  <si>
    <t>январь</t>
  </si>
  <si>
    <t>ДА0050</t>
  </si>
  <si>
    <t>ДА0217</t>
  </si>
  <si>
    <t>ДА0239</t>
  </si>
  <si>
    <t>ДА0240</t>
  </si>
  <si>
    <t>ДБ0016</t>
  </si>
  <si>
    <t>ДБ0017</t>
  </si>
  <si>
    <t>ДБ0020</t>
  </si>
  <si>
    <t>ДБ0039</t>
  </si>
  <si>
    <t>ДБ0065</t>
  </si>
  <si>
    <t>ДБ0067</t>
  </si>
  <si>
    <t>ДБ0309</t>
  </si>
  <si>
    <t>ДБ0482</t>
  </si>
  <si>
    <t>ДБ1603</t>
  </si>
  <si>
    <t>ДЕ0001</t>
  </si>
  <si>
    <t>ДЕ0002</t>
  </si>
  <si>
    <t>ДЕ0023</t>
  </si>
  <si>
    <t>ДЕ0024</t>
  </si>
  <si>
    <t>ДЕ0025</t>
  </si>
  <si>
    <t>ДЕ0026</t>
  </si>
  <si>
    <t>ДЕ0030</t>
  </si>
  <si>
    <t>ДЕ0032</t>
  </si>
  <si>
    <t>ДЕ0038</t>
  </si>
  <si>
    <t>ДЕ0053</t>
  </si>
  <si>
    <t>ДЕ0067</t>
  </si>
  <si>
    <t>ДЕ0076</t>
  </si>
  <si>
    <t>ДЕ0096</t>
  </si>
  <si>
    <t>ДЕ0100</t>
  </si>
  <si>
    <t>ДЕ0128</t>
  </si>
  <si>
    <t>ДЕ0180</t>
  </si>
  <si>
    <t>ДЕ0208</t>
  </si>
  <si>
    <t>ДЕ0259</t>
  </si>
  <si>
    <t>ДЕ0330</t>
  </si>
  <si>
    <t>ДЕ0341</t>
  </si>
  <si>
    <t>ДЕ0349</t>
  </si>
  <si>
    <t>ДЕ0400</t>
  </si>
  <si>
    <t>ДЕ0505</t>
  </si>
  <si>
    <t>ДЕ0594</t>
  </si>
  <si>
    <t>ДЕ0651</t>
  </si>
  <si>
    <t>ДЕ0653</t>
  </si>
  <si>
    <t>ДЖ0113</t>
  </si>
  <si>
    <t>ДЗ0332</t>
  </si>
  <si>
    <t>ДИ0010</t>
  </si>
  <si>
    <t>ДИ0012</t>
  </si>
  <si>
    <t>ДИ0017</t>
  </si>
  <si>
    <t>ДИ0018</t>
  </si>
  <si>
    <t>ДИ0035</t>
  </si>
  <si>
    <t>ДИ0050</t>
  </si>
  <si>
    <t>ДИ0085</t>
  </si>
  <si>
    <t>ДИ0086</t>
  </si>
  <si>
    <t>ДИ0121</t>
  </si>
  <si>
    <t>ДИ0192</t>
  </si>
  <si>
    <t>ДИ0254</t>
  </si>
  <si>
    <t>ДИ0262</t>
  </si>
  <si>
    <t>ДИ0263</t>
  </si>
  <si>
    <t>ДИ0265</t>
  </si>
  <si>
    <t>ДИ0266</t>
  </si>
  <si>
    <t>ДИ0267</t>
  </si>
  <si>
    <t>ДИ0269</t>
  </si>
  <si>
    <t>ДИ0273</t>
  </si>
  <si>
    <t>ДИ0280</t>
  </si>
  <si>
    <t>ДИ0305</t>
  </si>
  <si>
    <t>ДИ0354</t>
  </si>
  <si>
    <t>ДИ0381</t>
  </si>
  <si>
    <t>ДИ0418</t>
  </si>
  <si>
    <t>ДИ0447</t>
  </si>
  <si>
    <t>ДИ0490</t>
  </si>
  <si>
    <t>ДИ0664</t>
  </si>
  <si>
    <t>ДИ0736</t>
  </si>
  <si>
    <t>ДИ0737</t>
  </si>
  <si>
    <t>ДИ0738</t>
  </si>
  <si>
    <t>ДИ0742</t>
  </si>
  <si>
    <t>ДИ0743</t>
  </si>
  <si>
    <t>ДИ0744</t>
  </si>
  <si>
    <t>ДИ0745</t>
  </si>
  <si>
    <t>ДИ0782</t>
  </si>
  <si>
    <t>ДИ0790</t>
  </si>
  <si>
    <t>ДИ0958</t>
  </si>
  <si>
    <t>ДИ1044</t>
  </si>
  <si>
    <t>ДИ1050</t>
  </si>
  <si>
    <t>ДИ1052</t>
  </si>
  <si>
    <t>ДИ1053</t>
  </si>
  <si>
    <t>ДИ1132</t>
  </si>
  <si>
    <t>ДН0058</t>
  </si>
  <si>
    <t>ДО0002</t>
  </si>
  <si>
    <t>ДО0004</t>
  </si>
  <si>
    <t>ДО0024</t>
  </si>
  <si>
    <t>ДО0029</t>
  </si>
  <si>
    <t>ДО0030</t>
  </si>
  <si>
    <t>ДО0054</t>
  </si>
  <si>
    <t>ДО0059</t>
  </si>
  <si>
    <t>ДО0091</t>
  </si>
  <si>
    <t>ДО0108</t>
  </si>
  <si>
    <t>ДО0121</t>
  </si>
  <si>
    <t>ДО0130</t>
  </si>
  <si>
    <t>ДО0154</t>
  </si>
  <si>
    <t>ДО0158</t>
  </si>
  <si>
    <t>ДО0161</t>
  </si>
  <si>
    <t>ДО0170</t>
  </si>
  <si>
    <t>ДО0171</t>
  </si>
  <si>
    <t>ДО0173</t>
  </si>
  <si>
    <t>ДО0190</t>
  </si>
  <si>
    <t>ДО0198</t>
  </si>
  <si>
    <t>ДО0211</t>
  </si>
  <si>
    <t>ДО0279</t>
  </si>
  <si>
    <t>ДО0310</t>
  </si>
  <si>
    <t>ДО0463</t>
  </si>
  <si>
    <t>ДО0550</t>
  </si>
  <si>
    <t>ДО0631</t>
  </si>
  <si>
    <t>ДО0930</t>
  </si>
  <si>
    <t>ДО0931</t>
  </si>
  <si>
    <t>ДО0932</t>
  </si>
  <si>
    <t>ДО0933</t>
  </si>
  <si>
    <t>ПВ0072</t>
  </si>
  <si>
    <t>ПВ0077</t>
  </si>
  <si>
    <t>ПВ0140</t>
  </si>
  <si>
    <t>ПВ1049</t>
  </si>
  <si>
    <t>ПВ1055</t>
  </si>
  <si>
    <t>ПВ1057</t>
  </si>
  <si>
    <t>ПВ2032</t>
  </si>
  <si>
    <t>ПВ2034</t>
  </si>
  <si>
    <t>СБ0029</t>
  </si>
  <si>
    <t>27.32.13.190</t>
  </si>
  <si>
    <t>27.12.22.000</t>
  </si>
  <si>
    <t>27.12.40.000</t>
  </si>
  <si>
    <t>27.40.15.114</t>
  </si>
  <si>
    <t>27.40.25.120</t>
  </si>
  <si>
    <t>29.31.22.110</t>
  </si>
  <si>
    <t>27.40.39.190</t>
  </si>
  <si>
    <t>27.33.12.000</t>
  </si>
  <si>
    <t>27.40.21.120</t>
  </si>
  <si>
    <t>27.40.12.000</t>
  </si>
  <si>
    <t>27.33.13.169</t>
  </si>
  <si>
    <t>22.21.30.130</t>
  </si>
  <si>
    <t>27.32.13.110</t>
  </si>
  <si>
    <t>27.32.13.157</t>
  </si>
  <si>
    <t>27.33.13.130</t>
  </si>
  <si>
    <t>28.99.39.190</t>
  </si>
  <si>
    <t>27.90.12.130</t>
  </si>
  <si>
    <t>27.33.13.120</t>
  </si>
  <si>
    <t>27.33.14.000</t>
  </si>
  <si>
    <t>27.32.13.191</t>
  </si>
  <si>
    <t>27.32.13.111</t>
  </si>
  <si>
    <t>24.42.22.130</t>
  </si>
  <si>
    <t>27.33.13.110</t>
  </si>
  <si>
    <t>27.90.40.190</t>
  </si>
  <si>
    <t>26.11.22.119</t>
  </si>
  <si>
    <t>27.51.30.000</t>
  </si>
  <si>
    <t>26.30.30.000</t>
  </si>
  <si>
    <t>27.20.23.110</t>
  </si>
  <si>
    <t>46.43.1</t>
  </si>
  <si>
    <t>46.69.9</t>
  </si>
  <si>
    <t>февраль</t>
  </si>
  <si>
    <t>март</t>
  </si>
  <si>
    <t>апрель</t>
  </si>
  <si>
    <t>май</t>
  </si>
  <si>
    <t>июнь</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</si>
</sst>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8" tint="0.5999938962981048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8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7" fillId="0" borderId="1" xfId="4" applyFont="1" applyFill="1" applyBorder="1" applyAlignment="1">
      <alignment horizontal="center" vertical="center"/>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4" fontId="25" fillId="60" borderId="1" xfId="4" applyNumberFormat="1" applyFont="1" applyFill="1" applyBorder="1" applyAlignment="1">
      <alignment horizontal="center" vertical="center"/>
    </xf>
    <xf numFmtId="0" fontId="21" fillId="0" borderId="1" xfId="13765" applyFont="1" applyBorder="1" applyAlignment="1">
      <alignment horizontal="center" vertical="center" wrapText="1"/>
    </xf>
    <xf numFmtId="0" fontId="9" fillId="0" borderId="1" xfId="4" applyFont="1" applyFill="1" applyBorder="1" applyAlignment="1">
      <alignment horizontal="center" vertical="center"/>
    </xf>
    <xf numFmtId="0" fontId="0" fillId="0" borderId="1" xfId="0" applyFont="1" applyBorder="1" applyAlignment="1">
      <alignment horizontal="left" wrapText="1"/>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0" fillId="0" borderId="1" xfId="0" applyFont="1"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167"/>
  <sheetViews>
    <sheetView tabSelected="1" topLeftCell="A112" zoomScale="75" zoomScaleNormal="75" zoomScaleSheetLayoutView="70" workbookViewId="0">
      <selection activeCell="Z14" sqref="Z14:Z130"/>
    </sheetView>
  </sheetViews>
  <sheetFormatPr defaultRowHeight="12.75"/>
  <cols>
    <col min="1" max="1" width="6" style="3" customWidth="1"/>
    <col min="2" max="2" width="12.85546875" style="3" customWidth="1"/>
    <col min="3" max="3" width="13.42578125" style="3" customWidth="1"/>
    <col min="4" max="4" width="9.42578125" style="3" customWidth="1"/>
    <col min="5" max="5" width="31.7109375" style="3" customWidth="1"/>
    <col min="6" max="6" width="21.42578125" style="3" customWidth="1"/>
    <col min="7" max="7" width="10.42578125" style="3" customWidth="1"/>
    <col min="8" max="8" width="17.5703125" style="3" customWidth="1"/>
    <col min="9" max="9" width="15.28515625" style="3" customWidth="1"/>
    <col min="10" max="10" width="22.85546875" style="3" customWidth="1"/>
    <col min="11" max="11" width="11.28515625" style="3" customWidth="1"/>
    <col min="12" max="16" width="12.140625" style="3" hidden="1" customWidth="1"/>
    <col min="17" max="17" width="0.140625" style="3" customWidth="1"/>
    <col min="18" max="18" width="6.8554687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61</v>
      </c>
    </row>
    <row r="3" spans="1:29" s="30" customFormat="1" ht="18" customHeight="1">
      <c r="A3" s="27"/>
      <c r="B3" s="27"/>
      <c r="C3" s="27"/>
      <c r="D3" s="31"/>
      <c r="E3" s="31"/>
      <c r="F3" s="31"/>
      <c r="G3" s="31"/>
      <c r="H3" s="31"/>
      <c r="I3" s="31"/>
      <c r="J3" s="31"/>
      <c r="K3" s="31"/>
      <c r="L3" s="31"/>
      <c r="M3" s="31"/>
      <c r="N3" s="31"/>
      <c r="O3" s="32" t="s">
        <v>59</v>
      </c>
      <c r="P3" s="28"/>
      <c r="Q3" s="28"/>
      <c r="R3" s="28"/>
      <c r="S3" s="28"/>
      <c r="T3" s="28"/>
      <c r="U3" s="28"/>
      <c r="V3" s="28"/>
      <c r="W3" s="27"/>
      <c r="X3" s="27"/>
      <c r="Y3" s="29"/>
      <c r="Z3" s="29"/>
      <c r="AA3" s="29"/>
      <c r="AC3" s="35" t="s">
        <v>65</v>
      </c>
    </row>
    <row r="4" spans="1:29" s="30" customFormat="1" ht="18" customHeight="1">
      <c r="A4" s="27"/>
      <c r="B4" s="27"/>
      <c r="C4" s="27"/>
      <c r="D4" s="31"/>
      <c r="E4" s="31"/>
      <c r="F4" s="31"/>
      <c r="G4" s="31"/>
      <c r="H4" s="31"/>
      <c r="I4" s="31"/>
      <c r="J4" s="31"/>
      <c r="K4" s="31"/>
      <c r="L4" s="31"/>
      <c r="M4" s="31"/>
      <c r="N4" s="31"/>
      <c r="O4" s="33" t="s">
        <v>60</v>
      </c>
      <c r="P4" s="28"/>
      <c r="Q4" s="28"/>
      <c r="R4" s="28"/>
      <c r="S4" s="28"/>
      <c r="T4" s="28"/>
      <c r="U4" s="28"/>
      <c r="V4" s="28"/>
      <c r="W4" s="27"/>
      <c r="X4" s="27"/>
      <c r="Y4" s="27"/>
      <c r="Z4" s="27"/>
      <c r="AA4" s="57" t="s">
        <v>80</v>
      </c>
      <c r="AB4" s="57"/>
      <c r="AC4" s="57"/>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58" t="s">
        <v>73</v>
      </c>
      <c r="B6" s="58"/>
      <c r="C6" s="58"/>
      <c r="D6" s="58"/>
      <c r="E6" s="58"/>
      <c r="F6" s="58"/>
      <c r="G6" s="58"/>
      <c r="H6" s="58"/>
      <c r="I6" s="58"/>
      <c r="J6" s="58"/>
      <c r="K6" s="58"/>
      <c r="L6" s="58"/>
      <c r="M6" s="58"/>
      <c r="N6" s="58"/>
      <c r="O6" s="58"/>
      <c r="P6" s="58"/>
      <c r="Q6" s="58"/>
      <c r="R6" s="58"/>
      <c r="S6" s="58"/>
      <c r="T6" s="58"/>
      <c r="U6" s="58"/>
      <c r="V6" s="58"/>
      <c r="W6" s="58"/>
      <c r="X6" s="36"/>
      <c r="Y6" s="27"/>
      <c r="Z6" s="27"/>
      <c r="AA6" s="27"/>
      <c r="AB6" s="27"/>
      <c r="AC6" s="27"/>
    </row>
    <row r="7" spans="1:29" s="30" customFormat="1" ht="18" customHeight="1">
      <c r="A7" s="58"/>
      <c r="B7" s="58"/>
      <c r="C7" s="58"/>
      <c r="D7" s="58"/>
      <c r="E7" s="58"/>
      <c r="F7" s="58"/>
      <c r="G7" s="58"/>
      <c r="H7" s="58"/>
      <c r="I7" s="58"/>
      <c r="J7" s="58"/>
      <c r="K7" s="58"/>
      <c r="L7" s="58"/>
      <c r="M7" s="58"/>
      <c r="N7" s="58"/>
      <c r="O7" s="58"/>
      <c r="P7" s="58"/>
      <c r="Q7" s="58"/>
      <c r="R7" s="58"/>
      <c r="S7" s="58"/>
      <c r="T7" s="58"/>
      <c r="U7" s="58"/>
      <c r="V7" s="58"/>
      <c r="W7" s="58"/>
      <c r="X7" s="36"/>
      <c r="Y7" s="27"/>
      <c r="Z7" s="27"/>
      <c r="AA7" s="27"/>
      <c r="AB7" s="27"/>
      <c r="AC7" s="27"/>
    </row>
    <row r="8" spans="1:29" s="30" customFormat="1" ht="18" customHeight="1">
      <c r="A8" s="58"/>
      <c r="B8" s="58"/>
      <c r="C8" s="58"/>
      <c r="D8" s="58"/>
      <c r="E8" s="58"/>
      <c r="F8" s="58"/>
      <c r="G8" s="58"/>
      <c r="H8" s="58"/>
      <c r="I8" s="58"/>
      <c r="J8" s="58"/>
      <c r="K8" s="58"/>
      <c r="L8" s="58"/>
      <c r="M8" s="58"/>
      <c r="N8" s="58"/>
      <c r="O8" s="58"/>
      <c r="P8" s="58"/>
      <c r="Q8" s="58"/>
      <c r="R8" s="58"/>
      <c r="S8" s="58"/>
      <c r="T8" s="58"/>
      <c r="U8" s="58"/>
      <c r="V8" s="58"/>
      <c r="W8" s="58"/>
      <c r="X8" s="36"/>
      <c r="Y8" s="27"/>
      <c r="Z8" s="27"/>
      <c r="AA8" s="27"/>
      <c r="AB8" s="27"/>
      <c r="AC8" s="27"/>
    </row>
    <row r="9" spans="1:29" s="30" customFormat="1" ht="18" customHeight="1">
      <c r="A9" s="58"/>
      <c r="B9" s="58"/>
      <c r="C9" s="58"/>
      <c r="D9" s="58"/>
      <c r="E9" s="58"/>
      <c r="F9" s="58"/>
      <c r="G9" s="58"/>
      <c r="H9" s="58"/>
      <c r="I9" s="58"/>
      <c r="J9" s="58"/>
      <c r="K9" s="58"/>
      <c r="L9" s="58"/>
      <c r="M9" s="58"/>
      <c r="N9" s="58"/>
      <c r="O9" s="58"/>
      <c r="P9" s="58"/>
      <c r="Q9" s="58"/>
      <c r="R9" s="58"/>
      <c r="S9" s="58"/>
      <c r="T9" s="58"/>
      <c r="U9" s="58"/>
      <c r="V9" s="58"/>
      <c r="W9" s="58"/>
      <c r="X9" s="36"/>
      <c r="Y9" s="27"/>
      <c r="Z9" s="27"/>
      <c r="AA9" s="27"/>
      <c r="AB9" s="27"/>
      <c r="AC9" s="27"/>
    </row>
    <row r="10" spans="1:29" ht="48" customHeight="1">
      <c r="A10" s="58"/>
      <c r="B10" s="58"/>
      <c r="C10" s="58"/>
      <c r="D10" s="58"/>
      <c r="E10" s="58"/>
      <c r="F10" s="58"/>
      <c r="G10" s="58"/>
      <c r="H10" s="58"/>
      <c r="I10" s="58"/>
      <c r="J10" s="58"/>
      <c r="K10" s="58"/>
      <c r="L10" s="58"/>
      <c r="M10" s="58"/>
      <c r="N10" s="58"/>
      <c r="O10" s="58"/>
      <c r="P10" s="58"/>
      <c r="Q10" s="58"/>
      <c r="R10" s="58"/>
      <c r="S10" s="58"/>
      <c r="T10" s="58"/>
      <c r="U10" s="58"/>
      <c r="V10" s="58"/>
      <c r="W10" s="58"/>
      <c r="X10" s="36"/>
      <c r="Y10" s="25"/>
      <c r="Z10" s="25"/>
      <c r="AA10" s="25"/>
      <c r="AB10" s="25"/>
      <c r="AC10" s="25"/>
    </row>
    <row r="11" spans="1:29" s="4" customFormat="1" ht="25.5" customHeight="1">
      <c r="A11" s="62" t="s">
        <v>0</v>
      </c>
      <c r="B11" s="59" t="s">
        <v>2</v>
      </c>
      <c r="C11" s="60"/>
      <c r="D11" s="60"/>
      <c r="E11" s="60"/>
      <c r="F11" s="60"/>
      <c r="G11" s="70"/>
      <c r="H11" s="63" t="s">
        <v>3</v>
      </c>
      <c r="I11" s="63" t="s">
        <v>4</v>
      </c>
      <c r="J11" s="64" t="s">
        <v>62</v>
      </c>
      <c r="K11" s="65" t="s">
        <v>5</v>
      </c>
      <c r="L11" s="59" t="s">
        <v>253</v>
      </c>
      <c r="M11" s="60"/>
      <c r="N11" s="60"/>
      <c r="O11" s="60"/>
      <c r="P11" s="60"/>
      <c r="Q11" s="60"/>
      <c r="R11" s="60"/>
      <c r="S11" s="60"/>
      <c r="T11" s="60"/>
      <c r="U11" s="60"/>
      <c r="V11" s="60"/>
      <c r="W11" s="60"/>
      <c r="X11" s="66" t="s">
        <v>63</v>
      </c>
      <c r="Y11" s="66" t="s">
        <v>1</v>
      </c>
      <c r="Z11" s="66" t="s">
        <v>53</v>
      </c>
      <c r="AA11" s="68" t="s">
        <v>57</v>
      </c>
      <c r="AB11" s="68" t="s">
        <v>56</v>
      </c>
      <c r="AC11" s="61" t="s">
        <v>6</v>
      </c>
    </row>
    <row r="12" spans="1:29" s="4" customFormat="1" ht="104.25" customHeight="1">
      <c r="A12" s="62"/>
      <c r="B12" s="43" t="s">
        <v>7</v>
      </c>
      <c r="C12" s="44" t="s">
        <v>74</v>
      </c>
      <c r="D12" s="43" t="s">
        <v>67</v>
      </c>
      <c r="E12" s="38" t="s">
        <v>8</v>
      </c>
      <c r="F12" s="39" t="s">
        <v>42</v>
      </c>
      <c r="G12" s="38" t="s">
        <v>44</v>
      </c>
      <c r="H12" s="63"/>
      <c r="I12" s="63"/>
      <c r="J12" s="64"/>
      <c r="K12" s="65"/>
      <c r="L12" s="40">
        <v>41275</v>
      </c>
      <c r="M12" s="40">
        <v>41306</v>
      </c>
      <c r="N12" s="40">
        <v>41334</v>
      </c>
      <c r="O12" s="40">
        <v>41365</v>
      </c>
      <c r="P12" s="40">
        <v>41395</v>
      </c>
      <c r="Q12" s="40">
        <v>41426</v>
      </c>
      <c r="R12" s="40" t="s">
        <v>254</v>
      </c>
      <c r="S12" s="40" t="s">
        <v>406</v>
      </c>
      <c r="T12" s="40" t="s">
        <v>407</v>
      </c>
      <c r="U12" s="40" t="s">
        <v>408</v>
      </c>
      <c r="V12" s="40" t="s">
        <v>409</v>
      </c>
      <c r="W12" s="40" t="s">
        <v>410</v>
      </c>
      <c r="X12" s="67"/>
      <c r="Y12" s="67"/>
      <c r="Z12" s="67"/>
      <c r="AA12" s="69"/>
      <c r="AB12" s="69"/>
      <c r="AC12" s="61"/>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46.5" customHeight="1">
      <c r="A14" s="55">
        <v>1</v>
      </c>
      <c r="B14" s="86" t="s">
        <v>255</v>
      </c>
      <c r="C14" s="86" t="s">
        <v>376</v>
      </c>
      <c r="D14" s="86" t="s">
        <v>76</v>
      </c>
      <c r="E14" s="84" t="s">
        <v>81</v>
      </c>
      <c r="F14" s="86" t="s">
        <v>202</v>
      </c>
      <c r="G14" s="86" t="s">
        <v>250</v>
      </c>
      <c r="H14" s="54" t="s">
        <v>75</v>
      </c>
      <c r="I14" s="54" t="s">
        <v>75</v>
      </c>
      <c r="J14" s="56" t="s">
        <v>79</v>
      </c>
      <c r="K14" s="45">
        <v>285</v>
      </c>
      <c r="L14" s="21"/>
      <c r="M14" s="21"/>
      <c r="N14" s="21"/>
      <c r="O14" s="21"/>
      <c r="P14" s="21"/>
      <c r="Q14" s="21"/>
      <c r="R14" s="45"/>
      <c r="S14" s="45">
        <v>285</v>
      </c>
      <c r="T14" s="45"/>
      <c r="U14" s="45"/>
      <c r="V14" s="45"/>
      <c r="W14" s="45"/>
      <c r="X14" s="45">
        <v>4508.7</v>
      </c>
      <c r="Y14" s="21"/>
      <c r="Z14" s="45">
        <f>K14*Y14</f>
        <v>0</v>
      </c>
      <c r="AA14" s="21"/>
      <c r="AB14" s="21"/>
      <c r="AC14" s="21"/>
    </row>
    <row r="15" spans="1:29" ht="46.5" customHeight="1">
      <c r="A15" s="55">
        <v>2</v>
      </c>
      <c r="B15" s="87" t="s">
        <v>256</v>
      </c>
      <c r="C15" s="86" t="s">
        <v>376</v>
      </c>
      <c r="D15" s="86" t="s">
        <v>76</v>
      </c>
      <c r="E15" s="85" t="s">
        <v>82</v>
      </c>
      <c r="F15" s="86" t="s">
        <v>203</v>
      </c>
      <c r="G15" s="87" t="s">
        <v>250</v>
      </c>
      <c r="H15" s="54" t="s">
        <v>75</v>
      </c>
      <c r="I15" s="54" t="s">
        <v>75</v>
      </c>
      <c r="J15" s="56" t="s">
        <v>79</v>
      </c>
      <c r="K15" s="45">
        <v>50</v>
      </c>
      <c r="L15" s="21"/>
      <c r="M15" s="21"/>
      <c r="N15" s="21"/>
      <c r="O15" s="21"/>
      <c r="P15" s="21"/>
      <c r="Q15" s="21"/>
      <c r="R15" s="45"/>
      <c r="S15" s="45">
        <v>50</v>
      </c>
      <c r="T15" s="45"/>
      <c r="U15" s="45"/>
      <c r="V15" s="45"/>
      <c r="W15" s="45"/>
      <c r="X15" s="45">
        <v>1650</v>
      </c>
      <c r="Y15" s="21"/>
      <c r="Z15" s="45">
        <f t="shared" ref="Z15:Z78" si="0">K15*Y15</f>
        <v>0</v>
      </c>
      <c r="AA15" s="21"/>
      <c r="AB15" s="21"/>
      <c r="AC15" s="21"/>
    </row>
    <row r="16" spans="1:29" ht="46.5" customHeight="1">
      <c r="A16" s="55">
        <v>3</v>
      </c>
      <c r="B16" s="87" t="s">
        <v>257</v>
      </c>
      <c r="C16" s="87" t="s">
        <v>376</v>
      </c>
      <c r="D16" s="86" t="s">
        <v>76</v>
      </c>
      <c r="E16" s="85" t="s">
        <v>83</v>
      </c>
      <c r="F16" s="86" t="s">
        <v>204</v>
      </c>
      <c r="G16" s="87" t="s">
        <v>250</v>
      </c>
      <c r="H16" s="54" t="s">
        <v>75</v>
      </c>
      <c r="I16" s="54" t="s">
        <v>75</v>
      </c>
      <c r="J16" s="56" t="s">
        <v>79</v>
      </c>
      <c r="K16" s="45">
        <v>50</v>
      </c>
      <c r="L16" s="21"/>
      <c r="M16" s="21"/>
      <c r="N16" s="21"/>
      <c r="O16" s="21"/>
      <c r="P16" s="21"/>
      <c r="Q16" s="21"/>
      <c r="R16" s="45"/>
      <c r="S16" s="45">
        <v>50</v>
      </c>
      <c r="T16" s="45"/>
      <c r="U16" s="45"/>
      <c r="V16" s="45"/>
      <c r="W16" s="45"/>
      <c r="X16" s="45">
        <v>1450</v>
      </c>
      <c r="Y16" s="21"/>
      <c r="Z16" s="45">
        <f t="shared" si="0"/>
        <v>0</v>
      </c>
      <c r="AA16" s="21"/>
      <c r="AB16" s="21"/>
      <c r="AC16" s="21"/>
    </row>
    <row r="17" spans="1:29" ht="46.5" customHeight="1">
      <c r="A17" s="55">
        <v>4</v>
      </c>
      <c r="B17" s="87" t="s">
        <v>258</v>
      </c>
      <c r="C17" s="86" t="s">
        <v>376</v>
      </c>
      <c r="D17" s="86" t="s">
        <v>76</v>
      </c>
      <c r="E17" s="85" t="s">
        <v>84</v>
      </c>
      <c r="F17" s="86" t="s">
        <v>204</v>
      </c>
      <c r="G17" s="87" t="s">
        <v>250</v>
      </c>
      <c r="H17" s="54" t="s">
        <v>75</v>
      </c>
      <c r="I17" s="54" t="s">
        <v>75</v>
      </c>
      <c r="J17" s="56" t="s">
        <v>79</v>
      </c>
      <c r="K17" s="45">
        <v>50</v>
      </c>
      <c r="L17" s="21"/>
      <c r="M17" s="21"/>
      <c r="N17" s="21"/>
      <c r="O17" s="21"/>
      <c r="P17" s="21"/>
      <c r="Q17" s="21"/>
      <c r="R17" s="45"/>
      <c r="S17" s="45">
        <v>50</v>
      </c>
      <c r="T17" s="45"/>
      <c r="U17" s="45"/>
      <c r="V17" s="45"/>
      <c r="W17" s="45"/>
      <c r="X17" s="45">
        <v>2850</v>
      </c>
      <c r="Y17" s="21"/>
      <c r="Z17" s="45">
        <f t="shared" si="0"/>
        <v>0</v>
      </c>
      <c r="AA17" s="21"/>
      <c r="AB17" s="21"/>
      <c r="AC17" s="21"/>
    </row>
    <row r="18" spans="1:29" ht="46.5" customHeight="1">
      <c r="A18" s="55">
        <v>5</v>
      </c>
      <c r="B18" s="86" t="s">
        <v>259</v>
      </c>
      <c r="C18" s="86" t="s">
        <v>377</v>
      </c>
      <c r="D18" s="86" t="s">
        <v>76</v>
      </c>
      <c r="E18" s="84" t="s">
        <v>85</v>
      </c>
      <c r="F18" s="86" t="s">
        <v>205</v>
      </c>
      <c r="G18" s="86" t="s">
        <v>78</v>
      </c>
      <c r="H18" s="54" t="s">
        <v>75</v>
      </c>
      <c r="I18" s="54" t="s">
        <v>75</v>
      </c>
      <c r="J18" s="56" t="s">
        <v>79</v>
      </c>
      <c r="K18" s="45">
        <v>30</v>
      </c>
      <c r="L18" s="21"/>
      <c r="M18" s="21"/>
      <c r="N18" s="21"/>
      <c r="O18" s="21"/>
      <c r="P18" s="21"/>
      <c r="Q18" s="21"/>
      <c r="R18" s="45"/>
      <c r="S18" s="45">
        <v>30</v>
      </c>
      <c r="T18" s="45"/>
      <c r="U18" s="45"/>
      <c r="V18" s="45"/>
      <c r="W18" s="45"/>
      <c r="X18" s="45">
        <v>3000</v>
      </c>
      <c r="Y18" s="21"/>
      <c r="Z18" s="45">
        <f t="shared" si="0"/>
        <v>0</v>
      </c>
      <c r="AA18" s="21"/>
      <c r="AB18" s="21"/>
      <c r="AC18" s="21"/>
    </row>
    <row r="19" spans="1:29" ht="46.5" customHeight="1">
      <c r="A19" s="55">
        <v>6</v>
      </c>
      <c r="B19" s="87" t="s">
        <v>260</v>
      </c>
      <c r="C19" s="86" t="s">
        <v>377</v>
      </c>
      <c r="D19" s="86" t="s">
        <v>76</v>
      </c>
      <c r="E19" s="85" t="s">
        <v>86</v>
      </c>
      <c r="F19" s="86" t="s">
        <v>205</v>
      </c>
      <c r="G19" s="87" t="s">
        <v>78</v>
      </c>
      <c r="H19" s="54" t="s">
        <v>75</v>
      </c>
      <c r="I19" s="54" t="s">
        <v>75</v>
      </c>
      <c r="J19" s="56" t="s">
        <v>79</v>
      </c>
      <c r="K19" s="45">
        <v>10</v>
      </c>
      <c r="L19" s="21"/>
      <c r="M19" s="21"/>
      <c r="N19" s="21"/>
      <c r="O19" s="21"/>
      <c r="P19" s="21"/>
      <c r="Q19" s="21"/>
      <c r="R19" s="45"/>
      <c r="S19" s="45">
        <v>10</v>
      </c>
      <c r="T19" s="45"/>
      <c r="U19" s="45"/>
      <c r="V19" s="45"/>
      <c r="W19" s="45"/>
      <c r="X19" s="45">
        <v>1250</v>
      </c>
      <c r="Y19" s="21"/>
      <c r="Z19" s="45">
        <f t="shared" si="0"/>
        <v>0</v>
      </c>
      <c r="AA19" s="21"/>
      <c r="AB19" s="21"/>
      <c r="AC19" s="21"/>
    </row>
    <row r="20" spans="1:29" ht="46.5" customHeight="1">
      <c r="A20" s="55">
        <v>7</v>
      </c>
      <c r="B20" s="87" t="s">
        <v>261</v>
      </c>
      <c r="C20" s="86" t="s">
        <v>377</v>
      </c>
      <c r="D20" s="86" t="s">
        <v>76</v>
      </c>
      <c r="E20" s="85" t="s">
        <v>87</v>
      </c>
      <c r="F20" s="86" t="s">
        <v>206</v>
      </c>
      <c r="G20" s="87" t="s">
        <v>78</v>
      </c>
      <c r="H20" s="54" t="s">
        <v>75</v>
      </c>
      <c r="I20" s="54" t="s">
        <v>75</v>
      </c>
      <c r="J20" s="56" t="s">
        <v>79</v>
      </c>
      <c r="K20" s="45">
        <v>2</v>
      </c>
      <c r="L20" s="21"/>
      <c r="M20" s="21"/>
      <c r="N20" s="21"/>
      <c r="O20" s="21"/>
      <c r="P20" s="21"/>
      <c r="Q20" s="21"/>
      <c r="R20" s="45"/>
      <c r="S20" s="45">
        <v>2</v>
      </c>
      <c r="T20" s="45"/>
      <c r="U20" s="45"/>
      <c r="V20" s="45"/>
      <c r="W20" s="45"/>
      <c r="X20" s="45">
        <v>1016.96</v>
      </c>
      <c r="Y20" s="21"/>
      <c r="Z20" s="45">
        <f t="shared" si="0"/>
        <v>0</v>
      </c>
      <c r="AA20" s="21"/>
      <c r="AB20" s="21"/>
      <c r="AC20" s="21"/>
    </row>
    <row r="21" spans="1:29" ht="46.5" customHeight="1">
      <c r="A21" s="55">
        <v>8</v>
      </c>
      <c r="B21" s="87" t="s">
        <v>262</v>
      </c>
      <c r="C21" s="86" t="s">
        <v>377</v>
      </c>
      <c r="D21" s="86" t="s">
        <v>76</v>
      </c>
      <c r="E21" s="85" t="s">
        <v>88</v>
      </c>
      <c r="F21" s="86" t="s">
        <v>207</v>
      </c>
      <c r="G21" s="87" t="s">
        <v>78</v>
      </c>
      <c r="H21" s="54" t="s">
        <v>75</v>
      </c>
      <c r="I21" s="54" t="s">
        <v>75</v>
      </c>
      <c r="J21" s="56" t="s">
        <v>79</v>
      </c>
      <c r="K21" s="45">
        <v>10</v>
      </c>
      <c r="L21" s="21"/>
      <c r="M21" s="21"/>
      <c r="N21" s="21"/>
      <c r="O21" s="21"/>
      <c r="P21" s="21"/>
      <c r="Q21" s="21"/>
      <c r="R21" s="45"/>
      <c r="S21" s="45">
        <v>10</v>
      </c>
      <c r="T21" s="45"/>
      <c r="U21" s="45"/>
      <c r="V21" s="45"/>
      <c r="W21" s="45"/>
      <c r="X21" s="45">
        <v>890</v>
      </c>
      <c r="Y21" s="21"/>
      <c r="Z21" s="45">
        <f t="shared" si="0"/>
        <v>0</v>
      </c>
      <c r="AA21" s="21"/>
      <c r="AB21" s="21"/>
      <c r="AC21" s="21"/>
    </row>
    <row r="22" spans="1:29" ht="46.5" customHeight="1">
      <c r="A22" s="55">
        <v>9</v>
      </c>
      <c r="B22" s="87" t="s">
        <v>263</v>
      </c>
      <c r="C22" s="86" t="s">
        <v>377</v>
      </c>
      <c r="D22" s="87" t="s">
        <v>76</v>
      </c>
      <c r="E22" s="85" t="s">
        <v>89</v>
      </c>
      <c r="F22" s="86" t="s">
        <v>205</v>
      </c>
      <c r="G22" s="87" t="s">
        <v>78</v>
      </c>
      <c r="H22" s="54" t="s">
        <v>75</v>
      </c>
      <c r="I22" s="54" t="s">
        <v>75</v>
      </c>
      <c r="J22" s="56" t="s">
        <v>79</v>
      </c>
      <c r="K22" s="45">
        <v>30</v>
      </c>
      <c r="L22" s="21"/>
      <c r="M22" s="21"/>
      <c r="N22" s="21"/>
      <c r="O22" s="21"/>
      <c r="P22" s="21"/>
      <c r="Q22" s="21"/>
      <c r="R22" s="45"/>
      <c r="S22" s="45">
        <v>30</v>
      </c>
      <c r="T22" s="45"/>
      <c r="U22" s="45"/>
      <c r="V22" s="45"/>
      <c r="W22" s="45"/>
      <c r="X22" s="45">
        <v>2220</v>
      </c>
      <c r="Y22" s="21"/>
      <c r="Z22" s="45">
        <f t="shared" si="0"/>
        <v>0</v>
      </c>
      <c r="AA22" s="21"/>
      <c r="AB22" s="21"/>
      <c r="AC22" s="21"/>
    </row>
    <row r="23" spans="1:29" ht="46.5" customHeight="1">
      <c r="A23" s="55">
        <v>10</v>
      </c>
      <c r="B23" s="87" t="s">
        <v>264</v>
      </c>
      <c r="C23" s="86" t="s">
        <v>377</v>
      </c>
      <c r="D23" s="86" t="s">
        <v>76</v>
      </c>
      <c r="E23" s="85" t="s">
        <v>90</v>
      </c>
      <c r="F23" s="86" t="s">
        <v>205</v>
      </c>
      <c r="G23" s="87" t="s">
        <v>78</v>
      </c>
      <c r="H23" s="54" t="s">
        <v>75</v>
      </c>
      <c r="I23" s="54" t="s">
        <v>75</v>
      </c>
      <c r="J23" s="56" t="s">
        <v>79</v>
      </c>
      <c r="K23" s="45">
        <v>20</v>
      </c>
      <c r="L23" s="21"/>
      <c r="M23" s="21"/>
      <c r="N23" s="21"/>
      <c r="O23" s="21"/>
      <c r="P23" s="21"/>
      <c r="Q23" s="21"/>
      <c r="R23" s="45"/>
      <c r="S23" s="45">
        <v>20</v>
      </c>
      <c r="T23" s="45"/>
      <c r="U23" s="45"/>
      <c r="V23" s="45"/>
      <c r="W23" s="45"/>
      <c r="X23" s="45">
        <v>1260</v>
      </c>
      <c r="Y23" s="21"/>
      <c r="Z23" s="45">
        <f t="shared" si="0"/>
        <v>0</v>
      </c>
      <c r="AA23" s="21"/>
      <c r="AB23" s="21"/>
      <c r="AC23" s="21"/>
    </row>
    <row r="24" spans="1:29" ht="46.5" customHeight="1">
      <c r="A24" s="55">
        <v>11</v>
      </c>
      <c r="B24" s="87" t="s">
        <v>265</v>
      </c>
      <c r="C24" s="87" t="s">
        <v>378</v>
      </c>
      <c r="D24" s="86" t="s">
        <v>76</v>
      </c>
      <c r="E24" s="85" t="s">
        <v>91</v>
      </c>
      <c r="F24" s="86" t="s">
        <v>208</v>
      </c>
      <c r="G24" s="87" t="s">
        <v>78</v>
      </c>
      <c r="H24" s="54" t="s">
        <v>75</v>
      </c>
      <c r="I24" s="54" t="s">
        <v>75</v>
      </c>
      <c r="J24" s="56" t="s">
        <v>79</v>
      </c>
      <c r="K24" s="45">
        <v>5</v>
      </c>
      <c r="L24" s="21"/>
      <c r="M24" s="21"/>
      <c r="N24" s="21"/>
      <c r="O24" s="21"/>
      <c r="P24" s="21"/>
      <c r="Q24" s="21"/>
      <c r="R24" s="45"/>
      <c r="S24" s="45">
        <v>5</v>
      </c>
      <c r="T24" s="45"/>
      <c r="U24" s="45"/>
      <c r="V24" s="45"/>
      <c r="W24" s="45"/>
      <c r="X24" s="45">
        <v>60000</v>
      </c>
      <c r="Y24" s="21"/>
      <c r="Z24" s="45">
        <f t="shared" si="0"/>
        <v>0</v>
      </c>
      <c r="AA24" s="21"/>
      <c r="AB24" s="21"/>
      <c r="AC24" s="21"/>
    </row>
    <row r="25" spans="1:29" ht="46.5" customHeight="1">
      <c r="A25" s="55">
        <v>12</v>
      </c>
      <c r="B25" s="87" t="s">
        <v>266</v>
      </c>
      <c r="C25" s="86" t="s">
        <v>377</v>
      </c>
      <c r="D25" s="86" t="s">
        <v>76</v>
      </c>
      <c r="E25" s="85" t="s">
        <v>92</v>
      </c>
      <c r="F25" s="86" t="s">
        <v>206</v>
      </c>
      <c r="G25" s="87" t="s">
        <v>78</v>
      </c>
      <c r="H25" s="54" t="s">
        <v>75</v>
      </c>
      <c r="I25" s="54" t="s">
        <v>75</v>
      </c>
      <c r="J25" s="56" t="s">
        <v>79</v>
      </c>
      <c r="K25" s="45">
        <v>20</v>
      </c>
      <c r="L25" s="21"/>
      <c r="M25" s="21"/>
      <c r="N25" s="21"/>
      <c r="O25" s="21"/>
      <c r="P25" s="21"/>
      <c r="Q25" s="21"/>
      <c r="R25" s="45"/>
      <c r="S25" s="45">
        <v>20</v>
      </c>
      <c r="T25" s="45"/>
      <c r="U25" s="45"/>
      <c r="V25" s="45"/>
      <c r="W25" s="45"/>
      <c r="X25" s="45">
        <v>1200</v>
      </c>
      <c r="Y25" s="21"/>
      <c r="Z25" s="45">
        <f t="shared" si="0"/>
        <v>0</v>
      </c>
      <c r="AA25" s="21"/>
      <c r="AB25" s="21"/>
      <c r="AC25" s="21"/>
    </row>
    <row r="26" spans="1:29" ht="46.5" customHeight="1">
      <c r="A26" s="55">
        <v>13</v>
      </c>
      <c r="B26" s="87" t="s">
        <v>267</v>
      </c>
      <c r="C26" s="86" t="s">
        <v>377</v>
      </c>
      <c r="D26" s="86" t="s">
        <v>76</v>
      </c>
      <c r="E26" s="85" t="s">
        <v>93</v>
      </c>
      <c r="F26" s="86" t="s">
        <v>206</v>
      </c>
      <c r="G26" s="87" t="s">
        <v>78</v>
      </c>
      <c r="H26" s="54" t="s">
        <v>75</v>
      </c>
      <c r="I26" s="54" t="s">
        <v>75</v>
      </c>
      <c r="J26" s="56" t="s">
        <v>79</v>
      </c>
      <c r="K26" s="45">
        <v>2</v>
      </c>
      <c r="L26" s="21"/>
      <c r="M26" s="21"/>
      <c r="N26" s="21"/>
      <c r="O26" s="21"/>
      <c r="P26" s="21"/>
      <c r="Q26" s="21"/>
      <c r="R26" s="45"/>
      <c r="S26" s="45">
        <v>2</v>
      </c>
      <c r="T26" s="45"/>
      <c r="U26" s="45"/>
      <c r="V26" s="45"/>
      <c r="W26" s="45"/>
      <c r="X26" s="45">
        <v>960</v>
      </c>
      <c r="Y26" s="21"/>
      <c r="Z26" s="45">
        <f t="shared" si="0"/>
        <v>0</v>
      </c>
      <c r="AA26" s="21"/>
      <c r="AB26" s="21"/>
      <c r="AC26" s="21"/>
    </row>
    <row r="27" spans="1:29" ht="46.5" customHeight="1">
      <c r="A27" s="55">
        <v>14</v>
      </c>
      <c r="B27" s="86" t="s">
        <v>268</v>
      </c>
      <c r="C27" s="86" t="s">
        <v>379</v>
      </c>
      <c r="D27" s="86" t="s">
        <v>404</v>
      </c>
      <c r="E27" s="84" t="s">
        <v>94</v>
      </c>
      <c r="F27" s="86" t="s">
        <v>209</v>
      </c>
      <c r="G27" s="86" t="s">
        <v>78</v>
      </c>
      <c r="H27" s="54" t="s">
        <v>75</v>
      </c>
      <c r="I27" s="54" t="s">
        <v>75</v>
      </c>
      <c r="J27" s="56" t="s">
        <v>79</v>
      </c>
      <c r="K27" s="45">
        <v>440</v>
      </c>
      <c r="L27" s="21"/>
      <c r="M27" s="21"/>
      <c r="N27" s="21"/>
      <c r="O27" s="21"/>
      <c r="P27" s="21"/>
      <c r="Q27" s="21"/>
      <c r="R27" s="45"/>
      <c r="S27" s="45">
        <v>440</v>
      </c>
      <c r="T27" s="45"/>
      <c r="U27" s="45"/>
      <c r="V27" s="45"/>
      <c r="W27" s="45"/>
      <c r="X27" s="45">
        <v>6600</v>
      </c>
      <c r="Y27" s="21"/>
      <c r="Z27" s="45">
        <f t="shared" si="0"/>
        <v>0</v>
      </c>
      <c r="AA27" s="21"/>
      <c r="AB27" s="21"/>
      <c r="AC27" s="21"/>
    </row>
    <row r="28" spans="1:29" ht="46.5" customHeight="1">
      <c r="A28" s="55">
        <v>15</v>
      </c>
      <c r="B28" s="87" t="s">
        <v>269</v>
      </c>
      <c r="C28" s="86" t="s">
        <v>379</v>
      </c>
      <c r="D28" s="86" t="s">
        <v>404</v>
      </c>
      <c r="E28" s="85" t="s">
        <v>95</v>
      </c>
      <c r="F28" s="86" t="s">
        <v>209</v>
      </c>
      <c r="G28" s="87" t="s">
        <v>78</v>
      </c>
      <c r="H28" s="54" t="s">
        <v>75</v>
      </c>
      <c r="I28" s="54" t="s">
        <v>75</v>
      </c>
      <c r="J28" s="56" t="s">
        <v>79</v>
      </c>
      <c r="K28" s="45">
        <v>300</v>
      </c>
      <c r="L28" s="21"/>
      <c r="M28" s="21"/>
      <c r="N28" s="21"/>
      <c r="O28" s="21"/>
      <c r="P28" s="21"/>
      <c r="Q28" s="21"/>
      <c r="R28" s="45"/>
      <c r="S28" s="45">
        <v>300</v>
      </c>
      <c r="T28" s="45"/>
      <c r="U28" s="45"/>
      <c r="V28" s="45"/>
      <c r="W28" s="45"/>
      <c r="X28" s="45">
        <v>9000</v>
      </c>
      <c r="Y28" s="21"/>
      <c r="Z28" s="45">
        <f t="shared" si="0"/>
        <v>0</v>
      </c>
      <c r="AA28" s="21"/>
      <c r="AB28" s="21"/>
      <c r="AC28" s="21"/>
    </row>
    <row r="29" spans="1:29" ht="46.5" customHeight="1">
      <c r="A29" s="55">
        <v>16</v>
      </c>
      <c r="B29" s="87" t="s">
        <v>270</v>
      </c>
      <c r="C29" s="87" t="s">
        <v>379</v>
      </c>
      <c r="D29" s="86" t="s">
        <v>404</v>
      </c>
      <c r="E29" s="85" t="s">
        <v>96</v>
      </c>
      <c r="F29" s="86" t="s">
        <v>210</v>
      </c>
      <c r="G29" s="87" t="s">
        <v>78</v>
      </c>
      <c r="H29" s="54" t="s">
        <v>75</v>
      </c>
      <c r="I29" s="54" t="s">
        <v>75</v>
      </c>
      <c r="J29" s="56" t="s">
        <v>79</v>
      </c>
      <c r="K29" s="45">
        <v>548</v>
      </c>
      <c r="L29" s="21"/>
      <c r="M29" s="21"/>
      <c r="N29" s="21"/>
      <c r="O29" s="21"/>
      <c r="P29" s="21"/>
      <c r="Q29" s="21"/>
      <c r="R29" s="45"/>
      <c r="S29" s="45">
        <v>548</v>
      </c>
      <c r="T29" s="45"/>
      <c r="U29" s="45"/>
      <c r="V29" s="45"/>
      <c r="W29" s="45"/>
      <c r="X29" s="45">
        <v>19004.64</v>
      </c>
      <c r="Y29" s="21"/>
      <c r="Z29" s="45">
        <f t="shared" si="0"/>
        <v>0</v>
      </c>
      <c r="AA29" s="21"/>
      <c r="AB29" s="21"/>
      <c r="AC29" s="21"/>
    </row>
    <row r="30" spans="1:29" ht="46.5" customHeight="1">
      <c r="A30" s="55">
        <v>17</v>
      </c>
      <c r="B30" s="86" t="s">
        <v>271</v>
      </c>
      <c r="C30" s="87" t="s">
        <v>379</v>
      </c>
      <c r="D30" s="86" t="s">
        <v>404</v>
      </c>
      <c r="E30" s="84" t="s">
        <v>97</v>
      </c>
      <c r="F30" s="86" t="s">
        <v>210</v>
      </c>
      <c r="G30" s="86" t="s">
        <v>78</v>
      </c>
      <c r="H30" s="54" t="s">
        <v>75</v>
      </c>
      <c r="I30" s="54" t="s">
        <v>75</v>
      </c>
      <c r="J30" s="56" t="s">
        <v>79</v>
      </c>
      <c r="K30" s="45">
        <v>650</v>
      </c>
      <c r="L30" s="21"/>
      <c r="M30" s="21"/>
      <c r="N30" s="21"/>
      <c r="O30" s="21"/>
      <c r="P30" s="21"/>
      <c r="Q30" s="21"/>
      <c r="R30" s="45"/>
      <c r="S30" s="45">
        <v>650</v>
      </c>
      <c r="T30" s="45"/>
      <c r="U30" s="45"/>
      <c r="V30" s="45"/>
      <c r="W30" s="45"/>
      <c r="X30" s="45">
        <v>11986</v>
      </c>
      <c r="Y30" s="21"/>
      <c r="Z30" s="45">
        <f t="shared" si="0"/>
        <v>0</v>
      </c>
      <c r="AA30" s="21"/>
      <c r="AB30" s="21"/>
      <c r="AC30" s="21"/>
    </row>
    <row r="31" spans="1:29" ht="46.5" customHeight="1">
      <c r="A31" s="55">
        <v>18</v>
      </c>
      <c r="B31" s="87" t="s">
        <v>272</v>
      </c>
      <c r="C31" s="87" t="s">
        <v>379</v>
      </c>
      <c r="D31" s="86" t="s">
        <v>404</v>
      </c>
      <c r="E31" s="85" t="s">
        <v>98</v>
      </c>
      <c r="F31" s="86" t="s">
        <v>210</v>
      </c>
      <c r="G31" s="87" t="s">
        <v>78</v>
      </c>
      <c r="H31" s="54" t="s">
        <v>75</v>
      </c>
      <c r="I31" s="54" t="s">
        <v>75</v>
      </c>
      <c r="J31" s="56" t="s">
        <v>79</v>
      </c>
      <c r="K31" s="45">
        <v>500</v>
      </c>
      <c r="L31" s="21"/>
      <c r="M31" s="21"/>
      <c r="N31" s="21"/>
      <c r="O31" s="21"/>
      <c r="P31" s="21"/>
      <c r="Q31" s="21"/>
      <c r="R31" s="45"/>
      <c r="S31" s="45">
        <v>500</v>
      </c>
      <c r="T31" s="45"/>
      <c r="U31" s="45"/>
      <c r="V31" s="45"/>
      <c r="W31" s="45"/>
      <c r="X31" s="45">
        <v>20710</v>
      </c>
      <c r="Y31" s="21"/>
      <c r="Z31" s="45">
        <f t="shared" si="0"/>
        <v>0</v>
      </c>
      <c r="AA31" s="21"/>
      <c r="AB31" s="21"/>
      <c r="AC31" s="21"/>
    </row>
    <row r="32" spans="1:29" ht="46.5" customHeight="1">
      <c r="A32" s="55">
        <v>19</v>
      </c>
      <c r="B32" s="86" t="s">
        <v>273</v>
      </c>
      <c r="C32" s="87" t="s">
        <v>379</v>
      </c>
      <c r="D32" s="86" t="s">
        <v>404</v>
      </c>
      <c r="E32" s="84" t="s">
        <v>99</v>
      </c>
      <c r="F32" s="86" t="s">
        <v>210</v>
      </c>
      <c r="G32" s="86" t="s">
        <v>78</v>
      </c>
      <c r="H32" s="54" t="s">
        <v>75</v>
      </c>
      <c r="I32" s="54" t="s">
        <v>75</v>
      </c>
      <c r="J32" s="56" t="s">
        <v>79</v>
      </c>
      <c r="K32" s="45">
        <v>700</v>
      </c>
      <c r="L32" s="21"/>
      <c r="M32" s="21"/>
      <c r="N32" s="21"/>
      <c r="O32" s="21"/>
      <c r="P32" s="21"/>
      <c r="Q32" s="21"/>
      <c r="R32" s="45"/>
      <c r="S32" s="45">
        <v>400</v>
      </c>
      <c r="T32" s="45">
        <v>300</v>
      </c>
      <c r="U32" s="45"/>
      <c r="V32" s="45"/>
      <c r="W32" s="45"/>
      <c r="X32" s="45">
        <v>32242</v>
      </c>
      <c r="Y32" s="21"/>
      <c r="Z32" s="45">
        <f t="shared" si="0"/>
        <v>0</v>
      </c>
      <c r="AA32" s="21"/>
      <c r="AB32" s="21"/>
      <c r="AC32" s="21"/>
    </row>
    <row r="33" spans="1:29" ht="46.5" customHeight="1">
      <c r="A33" s="55">
        <v>20</v>
      </c>
      <c r="B33" s="86" t="s">
        <v>274</v>
      </c>
      <c r="C33" s="86" t="s">
        <v>379</v>
      </c>
      <c r="D33" s="86" t="s">
        <v>404</v>
      </c>
      <c r="E33" s="84" t="s">
        <v>100</v>
      </c>
      <c r="F33" s="86" t="s">
        <v>209</v>
      </c>
      <c r="G33" s="86" t="s">
        <v>78</v>
      </c>
      <c r="H33" s="54" t="s">
        <v>75</v>
      </c>
      <c r="I33" s="54" t="s">
        <v>75</v>
      </c>
      <c r="J33" s="56" t="s">
        <v>79</v>
      </c>
      <c r="K33" s="45">
        <v>580</v>
      </c>
      <c r="L33" s="21"/>
      <c r="M33" s="21"/>
      <c r="N33" s="21"/>
      <c r="O33" s="21"/>
      <c r="P33" s="21"/>
      <c r="Q33" s="21"/>
      <c r="R33" s="45"/>
      <c r="S33" s="45">
        <v>580</v>
      </c>
      <c r="T33" s="45"/>
      <c r="U33" s="45"/>
      <c r="V33" s="45"/>
      <c r="W33" s="45"/>
      <c r="X33" s="45">
        <v>10382</v>
      </c>
      <c r="Y33" s="21"/>
      <c r="Z33" s="45">
        <f t="shared" si="0"/>
        <v>0</v>
      </c>
      <c r="AA33" s="21"/>
      <c r="AB33" s="21"/>
      <c r="AC33" s="21"/>
    </row>
    <row r="34" spans="1:29" ht="46.5" customHeight="1">
      <c r="A34" s="55">
        <v>21</v>
      </c>
      <c r="B34" s="86" t="s">
        <v>275</v>
      </c>
      <c r="C34" s="86" t="s">
        <v>379</v>
      </c>
      <c r="D34" s="86" t="s">
        <v>404</v>
      </c>
      <c r="E34" s="84" t="s">
        <v>101</v>
      </c>
      <c r="F34" s="86" t="s">
        <v>209</v>
      </c>
      <c r="G34" s="86" t="s">
        <v>78</v>
      </c>
      <c r="H34" s="54" t="s">
        <v>75</v>
      </c>
      <c r="I34" s="54" t="s">
        <v>75</v>
      </c>
      <c r="J34" s="56" t="s">
        <v>79</v>
      </c>
      <c r="K34" s="45">
        <v>960</v>
      </c>
      <c r="L34" s="21"/>
      <c r="M34" s="21"/>
      <c r="N34" s="21"/>
      <c r="O34" s="21"/>
      <c r="P34" s="21"/>
      <c r="Q34" s="21"/>
      <c r="R34" s="45"/>
      <c r="S34" s="45">
        <v>480</v>
      </c>
      <c r="T34" s="45">
        <v>480</v>
      </c>
      <c r="U34" s="45"/>
      <c r="V34" s="45"/>
      <c r="W34" s="45"/>
      <c r="X34" s="45">
        <v>8323.2000000000007</v>
      </c>
      <c r="Y34" s="21"/>
      <c r="Z34" s="45">
        <f t="shared" si="0"/>
        <v>0</v>
      </c>
      <c r="AA34" s="21"/>
      <c r="AB34" s="21"/>
      <c r="AC34" s="21"/>
    </row>
    <row r="35" spans="1:29" ht="46.5" customHeight="1">
      <c r="A35" s="55">
        <v>22</v>
      </c>
      <c r="B35" s="87" t="s">
        <v>276</v>
      </c>
      <c r="C35" s="86" t="s">
        <v>380</v>
      </c>
      <c r="D35" s="86" t="s">
        <v>404</v>
      </c>
      <c r="E35" s="85" t="s">
        <v>102</v>
      </c>
      <c r="F35" s="86" t="s">
        <v>211</v>
      </c>
      <c r="G35" s="87" t="s">
        <v>78</v>
      </c>
      <c r="H35" s="54" t="s">
        <v>75</v>
      </c>
      <c r="I35" s="54" t="s">
        <v>75</v>
      </c>
      <c r="J35" s="56" t="s">
        <v>79</v>
      </c>
      <c r="K35" s="45">
        <v>10</v>
      </c>
      <c r="L35" s="21"/>
      <c r="M35" s="21"/>
      <c r="N35" s="21"/>
      <c r="O35" s="21"/>
      <c r="P35" s="21"/>
      <c r="Q35" s="21"/>
      <c r="R35" s="45"/>
      <c r="S35" s="45">
        <v>10</v>
      </c>
      <c r="T35" s="45"/>
      <c r="U35" s="45"/>
      <c r="V35" s="45"/>
      <c r="W35" s="45"/>
      <c r="X35" s="45">
        <v>1969.8</v>
      </c>
      <c r="Y35" s="21"/>
      <c r="Z35" s="45">
        <f t="shared" si="0"/>
        <v>0</v>
      </c>
      <c r="AA35" s="21"/>
      <c r="AB35" s="21"/>
      <c r="AC35" s="21"/>
    </row>
    <row r="36" spans="1:29" ht="46.5" customHeight="1">
      <c r="A36" s="55">
        <v>23</v>
      </c>
      <c r="B36" s="86" t="s">
        <v>277</v>
      </c>
      <c r="C36" s="87" t="s">
        <v>381</v>
      </c>
      <c r="D36" s="86" t="s">
        <v>404</v>
      </c>
      <c r="E36" s="84" t="s">
        <v>103</v>
      </c>
      <c r="F36" s="86" t="s">
        <v>212</v>
      </c>
      <c r="G36" s="86" t="s">
        <v>78</v>
      </c>
      <c r="H36" s="54" t="s">
        <v>75</v>
      </c>
      <c r="I36" s="54" t="s">
        <v>75</v>
      </c>
      <c r="J36" s="56" t="s">
        <v>79</v>
      </c>
      <c r="K36" s="45">
        <v>500</v>
      </c>
      <c r="L36" s="21"/>
      <c r="M36" s="21"/>
      <c r="N36" s="21"/>
      <c r="O36" s="21"/>
      <c r="P36" s="21"/>
      <c r="Q36" s="21"/>
      <c r="R36" s="45"/>
      <c r="S36" s="45">
        <v>500</v>
      </c>
      <c r="T36" s="45"/>
      <c r="U36" s="45"/>
      <c r="V36" s="45"/>
      <c r="W36" s="45"/>
      <c r="X36" s="45">
        <v>5475</v>
      </c>
      <c r="Y36" s="21"/>
      <c r="Z36" s="45">
        <f t="shared" si="0"/>
        <v>0</v>
      </c>
      <c r="AA36" s="21"/>
      <c r="AB36" s="21"/>
      <c r="AC36" s="21"/>
    </row>
    <row r="37" spans="1:29" ht="46.5" customHeight="1">
      <c r="A37" s="55">
        <v>24</v>
      </c>
      <c r="B37" s="86" t="s">
        <v>278</v>
      </c>
      <c r="C37" s="87" t="s">
        <v>381</v>
      </c>
      <c r="D37" s="86" t="s">
        <v>404</v>
      </c>
      <c r="E37" s="84" t="s">
        <v>104</v>
      </c>
      <c r="F37" s="86" t="s">
        <v>212</v>
      </c>
      <c r="G37" s="86" t="s">
        <v>78</v>
      </c>
      <c r="H37" s="54" t="s">
        <v>75</v>
      </c>
      <c r="I37" s="54" t="s">
        <v>75</v>
      </c>
      <c r="J37" s="56" t="s">
        <v>79</v>
      </c>
      <c r="K37" s="45">
        <v>450</v>
      </c>
      <c r="L37" s="21"/>
      <c r="M37" s="21"/>
      <c r="N37" s="21"/>
      <c r="O37" s="21"/>
      <c r="P37" s="21"/>
      <c r="Q37" s="21"/>
      <c r="R37" s="45"/>
      <c r="S37" s="45">
        <v>450</v>
      </c>
      <c r="T37" s="45"/>
      <c r="U37" s="45"/>
      <c r="V37" s="45"/>
      <c r="W37" s="45"/>
      <c r="X37" s="45">
        <v>4302</v>
      </c>
      <c r="Y37" s="21"/>
      <c r="Z37" s="45">
        <f t="shared" si="0"/>
        <v>0</v>
      </c>
      <c r="AA37" s="21"/>
      <c r="AB37" s="21"/>
      <c r="AC37" s="21"/>
    </row>
    <row r="38" spans="1:29" ht="46.5" customHeight="1">
      <c r="A38" s="55">
        <v>25</v>
      </c>
      <c r="B38" s="87" t="s">
        <v>279</v>
      </c>
      <c r="C38" s="86" t="s">
        <v>382</v>
      </c>
      <c r="D38" s="86" t="s">
        <v>76</v>
      </c>
      <c r="E38" s="85" t="s">
        <v>105</v>
      </c>
      <c r="F38" s="86" t="s">
        <v>209</v>
      </c>
      <c r="G38" s="87" t="s">
        <v>78</v>
      </c>
      <c r="H38" s="54" t="s">
        <v>75</v>
      </c>
      <c r="I38" s="54" t="s">
        <v>75</v>
      </c>
      <c r="J38" s="56" t="s">
        <v>79</v>
      </c>
      <c r="K38" s="45">
        <v>10</v>
      </c>
      <c r="L38" s="21"/>
      <c r="M38" s="21"/>
      <c r="N38" s="21"/>
      <c r="O38" s="21"/>
      <c r="P38" s="21"/>
      <c r="Q38" s="21"/>
      <c r="R38" s="45"/>
      <c r="S38" s="45">
        <v>10</v>
      </c>
      <c r="T38" s="45"/>
      <c r="U38" s="45"/>
      <c r="V38" s="45"/>
      <c r="W38" s="45"/>
      <c r="X38" s="45">
        <v>350.7</v>
      </c>
      <c r="Y38" s="21"/>
      <c r="Z38" s="45">
        <f t="shared" si="0"/>
        <v>0</v>
      </c>
      <c r="AA38" s="21"/>
      <c r="AB38" s="21"/>
      <c r="AC38" s="21"/>
    </row>
    <row r="39" spans="1:29" ht="46.5" customHeight="1">
      <c r="A39" s="55">
        <v>26</v>
      </c>
      <c r="B39" s="86" t="s">
        <v>280</v>
      </c>
      <c r="C39" s="87" t="s">
        <v>379</v>
      </c>
      <c r="D39" s="86" t="s">
        <v>404</v>
      </c>
      <c r="E39" s="84" t="s">
        <v>106</v>
      </c>
      <c r="F39" s="86" t="s">
        <v>213</v>
      </c>
      <c r="G39" s="86" t="s">
        <v>78</v>
      </c>
      <c r="H39" s="54" t="s">
        <v>75</v>
      </c>
      <c r="I39" s="54" t="s">
        <v>75</v>
      </c>
      <c r="J39" s="56" t="s">
        <v>79</v>
      </c>
      <c r="K39" s="45">
        <v>40</v>
      </c>
      <c r="L39" s="21"/>
      <c r="M39" s="21"/>
      <c r="N39" s="21"/>
      <c r="O39" s="21"/>
      <c r="P39" s="21"/>
      <c r="Q39" s="21"/>
      <c r="R39" s="45"/>
      <c r="S39" s="45">
        <v>40</v>
      </c>
      <c r="T39" s="45"/>
      <c r="U39" s="45"/>
      <c r="V39" s="45"/>
      <c r="W39" s="45"/>
      <c r="X39" s="45">
        <v>1600.3999999999999</v>
      </c>
      <c r="Y39" s="21"/>
      <c r="Z39" s="45">
        <f t="shared" si="0"/>
        <v>0</v>
      </c>
      <c r="AA39" s="21"/>
      <c r="AB39" s="21"/>
      <c r="AC39" s="21"/>
    </row>
    <row r="40" spans="1:29" ht="46.5" customHeight="1">
      <c r="A40" s="55">
        <v>27</v>
      </c>
      <c r="B40" s="87" t="s">
        <v>281</v>
      </c>
      <c r="C40" s="87" t="s">
        <v>383</v>
      </c>
      <c r="D40" s="87" t="s">
        <v>76</v>
      </c>
      <c r="E40" s="85" t="s">
        <v>107</v>
      </c>
      <c r="F40" s="86"/>
      <c r="G40" s="87" t="s">
        <v>78</v>
      </c>
      <c r="H40" s="54" t="s">
        <v>75</v>
      </c>
      <c r="I40" s="54" t="s">
        <v>75</v>
      </c>
      <c r="J40" s="56" t="s">
        <v>79</v>
      </c>
      <c r="K40" s="45">
        <v>15</v>
      </c>
      <c r="L40" s="21"/>
      <c r="M40" s="21"/>
      <c r="N40" s="21"/>
      <c r="O40" s="21"/>
      <c r="P40" s="21"/>
      <c r="Q40" s="21"/>
      <c r="R40" s="45"/>
      <c r="S40" s="45">
        <v>15</v>
      </c>
      <c r="T40" s="45"/>
      <c r="U40" s="45"/>
      <c r="V40" s="45"/>
      <c r="W40" s="45"/>
      <c r="X40" s="45">
        <v>363</v>
      </c>
      <c r="Y40" s="21"/>
      <c r="Z40" s="45">
        <f t="shared" si="0"/>
        <v>0</v>
      </c>
      <c r="AA40" s="21"/>
      <c r="AB40" s="21"/>
      <c r="AC40" s="21"/>
    </row>
    <row r="41" spans="1:29" ht="46.5" customHeight="1">
      <c r="A41" s="55">
        <v>28</v>
      </c>
      <c r="B41" s="87" t="s">
        <v>282</v>
      </c>
      <c r="C41" s="86" t="s">
        <v>380</v>
      </c>
      <c r="D41" s="86" t="s">
        <v>404</v>
      </c>
      <c r="E41" s="85" t="s">
        <v>108</v>
      </c>
      <c r="F41" s="86" t="s">
        <v>214</v>
      </c>
      <c r="G41" s="87" t="s">
        <v>78</v>
      </c>
      <c r="H41" s="54" t="s">
        <v>75</v>
      </c>
      <c r="I41" s="54" t="s">
        <v>75</v>
      </c>
      <c r="J41" s="56" t="s">
        <v>79</v>
      </c>
      <c r="K41" s="45">
        <v>5</v>
      </c>
      <c r="L41" s="21"/>
      <c r="M41" s="21"/>
      <c r="N41" s="21"/>
      <c r="O41" s="21"/>
      <c r="P41" s="21"/>
      <c r="Q41" s="21"/>
      <c r="R41" s="45"/>
      <c r="S41" s="45">
        <v>5</v>
      </c>
      <c r="T41" s="45"/>
      <c r="U41" s="45"/>
      <c r="V41" s="45"/>
      <c r="W41" s="45"/>
      <c r="X41" s="45">
        <v>2971.1000000000004</v>
      </c>
      <c r="Y41" s="21"/>
      <c r="Z41" s="45">
        <f t="shared" si="0"/>
        <v>0</v>
      </c>
      <c r="AA41" s="21"/>
      <c r="AB41" s="21"/>
      <c r="AC41" s="21"/>
    </row>
    <row r="42" spans="1:29" ht="46.5" customHeight="1">
      <c r="A42" s="55">
        <v>29</v>
      </c>
      <c r="B42" s="87" t="s">
        <v>283</v>
      </c>
      <c r="C42" s="86" t="s">
        <v>384</v>
      </c>
      <c r="D42" s="86" t="s">
        <v>76</v>
      </c>
      <c r="E42" s="85" t="s">
        <v>109</v>
      </c>
      <c r="F42" s="86" t="s">
        <v>215</v>
      </c>
      <c r="G42" s="87" t="s">
        <v>78</v>
      </c>
      <c r="H42" s="54" t="s">
        <v>75</v>
      </c>
      <c r="I42" s="54" t="s">
        <v>75</v>
      </c>
      <c r="J42" s="56" t="s">
        <v>79</v>
      </c>
      <c r="K42" s="45">
        <v>5</v>
      </c>
      <c r="L42" s="21"/>
      <c r="M42" s="21"/>
      <c r="N42" s="21"/>
      <c r="O42" s="21"/>
      <c r="P42" s="21"/>
      <c r="Q42" s="21"/>
      <c r="R42" s="45"/>
      <c r="S42" s="45">
        <v>5</v>
      </c>
      <c r="T42" s="45"/>
      <c r="U42" s="45"/>
      <c r="V42" s="45"/>
      <c r="W42" s="45"/>
      <c r="X42" s="45">
        <v>1750</v>
      </c>
      <c r="Y42" s="21"/>
      <c r="Z42" s="45">
        <f t="shared" si="0"/>
        <v>0</v>
      </c>
      <c r="AA42" s="21"/>
      <c r="AB42" s="21"/>
      <c r="AC42" s="21"/>
    </row>
    <row r="43" spans="1:29" ht="46.5" customHeight="1">
      <c r="A43" s="55">
        <v>30</v>
      </c>
      <c r="B43" s="86" t="s">
        <v>284</v>
      </c>
      <c r="C43" s="86" t="s">
        <v>379</v>
      </c>
      <c r="D43" s="86" t="s">
        <v>404</v>
      </c>
      <c r="E43" s="84" t="s">
        <v>110</v>
      </c>
      <c r="F43" s="86" t="s">
        <v>209</v>
      </c>
      <c r="G43" s="86" t="s">
        <v>78</v>
      </c>
      <c r="H43" s="54" t="s">
        <v>75</v>
      </c>
      <c r="I43" s="54" t="s">
        <v>75</v>
      </c>
      <c r="J43" s="56" t="s">
        <v>79</v>
      </c>
      <c r="K43" s="45">
        <v>240</v>
      </c>
      <c r="L43" s="21"/>
      <c r="M43" s="21"/>
      <c r="N43" s="21"/>
      <c r="O43" s="21"/>
      <c r="P43" s="21"/>
      <c r="Q43" s="21"/>
      <c r="R43" s="45"/>
      <c r="S43" s="45">
        <v>240</v>
      </c>
      <c r="T43" s="45"/>
      <c r="U43" s="45"/>
      <c r="V43" s="45"/>
      <c r="W43" s="45"/>
      <c r="X43" s="45">
        <v>3444</v>
      </c>
      <c r="Y43" s="21"/>
      <c r="Z43" s="45">
        <f t="shared" si="0"/>
        <v>0</v>
      </c>
      <c r="AA43" s="21"/>
      <c r="AB43" s="21"/>
      <c r="AC43" s="21"/>
    </row>
    <row r="44" spans="1:29" ht="46.5" customHeight="1">
      <c r="A44" s="55">
        <v>31</v>
      </c>
      <c r="B44" s="87" t="s">
        <v>285</v>
      </c>
      <c r="C44" s="87" t="s">
        <v>385</v>
      </c>
      <c r="D44" s="86" t="s">
        <v>404</v>
      </c>
      <c r="E44" s="85" t="s">
        <v>111</v>
      </c>
      <c r="F44" s="86" t="s">
        <v>216</v>
      </c>
      <c r="G44" s="87" t="s">
        <v>78</v>
      </c>
      <c r="H44" s="54" t="s">
        <v>75</v>
      </c>
      <c r="I44" s="54" t="s">
        <v>75</v>
      </c>
      <c r="J44" s="56" t="s">
        <v>79</v>
      </c>
      <c r="K44" s="45">
        <v>3</v>
      </c>
      <c r="L44" s="21"/>
      <c r="M44" s="21"/>
      <c r="N44" s="21"/>
      <c r="O44" s="21"/>
      <c r="P44" s="21"/>
      <c r="Q44" s="21"/>
      <c r="R44" s="45"/>
      <c r="S44" s="45">
        <v>3</v>
      </c>
      <c r="T44" s="45"/>
      <c r="U44" s="45"/>
      <c r="V44" s="45"/>
      <c r="W44" s="45"/>
      <c r="X44" s="45">
        <v>180</v>
      </c>
      <c r="Y44" s="21"/>
      <c r="Z44" s="45">
        <f t="shared" si="0"/>
        <v>0</v>
      </c>
      <c r="AA44" s="21"/>
      <c r="AB44" s="21"/>
      <c r="AC44" s="21"/>
    </row>
    <row r="45" spans="1:29" ht="46.5" customHeight="1">
      <c r="A45" s="55">
        <v>32</v>
      </c>
      <c r="B45" s="87" t="s">
        <v>286</v>
      </c>
      <c r="C45" s="86" t="s">
        <v>380</v>
      </c>
      <c r="D45" s="86" t="s">
        <v>404</v>
      </c>
      <c r="E45" s="85" t="s">
        <v>112</v>
      </c>
      <c r="F45" s="86"/>
      <c r="G45" s="87" t="s">
        <v>78</v>
      </c>
      <c r="H45" s="54" t="s">
        <v>75</v>
      </c>
      <c r="I45" s="54" t="s">
        <v>75</v>
      </c>
      <c r="J45" s="56" t="s">
        <v>79</v>
      </c>
      <c r="K45" s="45">
        <v>50</v>
      </c>
      <c r="L45" s="21"/>
      <c r="M45" s="21"/>
      <c r="N45" s="21"/>
      <c r="O45" s="21"/>
      <c r="P45" s="21"/>
      <c r="Q45" s="21"/>
      <c r="R45" s="45"/>
      <c r="S45" s="45">
        <v>50</v>
      </c>
      <c r="T45" s="45"/>
      <c r="U45" s="45"/>
      <c r="V45" s="45"/>
      <c r="W45" s="45"/>
      <c r="X45" s="45">
        <v>35350</v>
      </c>
      <c r="Y45" s="21"/>
      <c r="Z45" s="45">
        <f t="shared" si="0"/>
        <v>0</v>
      </c>
      <c r="AA45" s="21"/>
      <c r="AB45" s="21"/>
      <c r="AC45" s="21"/>
    </row>
    <row r="46" spans="1:29" ht="46.5" customHeight="1">
      <c r="A46" s="55">
        <v>33</v>
      </c>
      <c r="B46" s="87" t="s">
        <v>287</v>
      </c>
      <c r="C46" s="87" t="s">
        <v>383</v>
      </c>
      <c r="D46" s="87" t="s">
        <v>76</v>
      </c>
      <c r="E46" s="85" t="s">
        <v>113</v>
      </c>
      <c r="F46" s="86"/>
      <c r="G46" s="87" t="s">
        <v>78</v>
      </c>
      <c r="H46" s="54" t="s">
        <v>75</v>
      </c>
      <c r="I46" s="54" t="s">
        <v>75</v>
      </c>
      <c r="J46" s="56" t="s">
        <v>79</v>
      </c>
      <c r="K46" s="45">
        <v>30</v>
      </c>
      <c r="L46" s="21"/>
      <c r="M46" s="21"/>
      <c r="N46" s="21"/>
      <c r="O46" s="21"/>
      <c r="P46" s="21"/>
      <c r="Q46" s="21"/>
      <c r="R46" s="45"/>
      <c r="S46" s="45">
        <v>30</v>
      </c>
      <c r="T46" s="45"/>
      <c r="U46" s="45"/>
      <c r="V46" s="45"/>
      <c r="W46" s="45"/>
      <c r="X46" s="45">
        <v>690</v>
      </c>
      <c r="Y46" s="21"/>
      <c r="Z46" s="45">
        <f t="shared" si="0"/>
        <v>0</v>
      </c>
      <c r="AA46" s="21"/>
      <c r="AB46" s="21"/>
      <c r="AC46" s="21"/>
    </row>
    <row r="47" spans="1:29" ht="46.5" customHeight="1">
      <c r="A47" s="55">
        <v>34</v>
      </c>
      <c r="B47" s="87" t="s">
        <v>288</v>
      </c>
      <c r="C47" s="87" t="s">
        <v>383</v>
      </c>
      <c r="D47" s="87" t="s">
        <v>76</v>
      </c>
      <c r="E47" s="85" t="s">
        <v>114</v>
      </c>
      <c r="F47" s="86"/>
      <c r="G47" s="87" t="s">
        <v>78</v>
      </c>
      <c r="H47" s="54" t="s">
        <v>75</v>
      </c>
      <c r="I47" s="54" t="s">
        <v>75</v>
      </c>
      <c r="J47" s="56" t="s">
        <v>79</v>
      </c>
      <c r="K47" s="45">
        <v>30</v>
      </c>
      <c r="L47" s="21"/>
      <c r="M47" s="21"/>
      <c r="N47" s="21"/>
      <c r="O47" s="21"/>
      <c r="P47" s="21"/>
      <c r="Q47" s="21"/>
      <c r="R47" s="45"/>
      <c r="S47" s="45">
        <v>30</v>
      </c>
      <c r="T47" s="45"/>
      <c r="U47" s="45"/>
      <c r="V47" s="45"/>
      <c r="W47" s="45"/>
      <c r="X47" s="45">
        <v>762</v>
      </c>
      <c r="Y47" s="21"/>
      <c r="Z47" s="45">
        <f t="shared" si="0"/>
        <v>0</v>
      </c>
      <c r="AA47" s="21"/>
      <c r="AB47" s="21"/>
      <c r="AC47" s="21"/>
    </row>
    <row r="48" spans="1:29" ht="46.5" customHeight="1">
      <c r="A48" s="55">
        <v>35</v>
      </c>
      <c r="B48" s="87" t="s">
        <v>289</v>
      </c>
      <c r="C48" s="87" t="s">
        <v>379</v>
      </c>
      <c r="D48" s="86" t="s">
        <v>404</v>
      </c>
      <c r="E48" s="85" t="s">
        <v>115</v>
      </c>
      <c r="F48" s="86" t="s">
        <v>210</v>
      </c>
      <c r="G48" s="87" t="s">
        <v>78</v>
      </c>
      <c r="H48" s="54" t="s">
        <v>75</v>
      </c>
      <c r="I48" s="54" t="s">
        <v>75</v>
      </c>
      <c r="J48" s="56" t="s">
        <v>79</v>
      </c>
      <c r="K48" s="45">
        <v>120</v>
      </c>
      <c r="L48" s="21"/>
      <c r="M48" s="21"/>
      <c r="N48" s="21"/>
      <c r="O48" s="21"/>
      <c r="P48" s="21"/>
      <c r="Q48" s="21"/>
      <c r="R48" s="45"/>
      <c r="S48" s="45">
        <v>120</v>
      </c>
      <c r="T48" s="45"/>
      <c r="U48" s="45"/>
      <c r="V48" s="45"/>
      <c r="W48" s="45"/>
      <c r="X48" s="45">
        <v>12000</v>
      </c>
      <c r="Y48" s="21"/>
      <c r="Z48" s="45">
        <f t="shared" si="0"/>
        <v>0</v>
      </c>
      <c r="AA48" s="21"/>
      <c r="AB48" s="21"/>
      <c r="AC48" s="21"/>
    </row>
    <row r="49" spans="1:29" ht="46.5" customHeight="1">
      <c r="A49" s="55">
        <v>36</v>
      </c>
      <c r="B49" s="87" t="s">
        <v>290</v>
      </c>
      <c r="C49" s="86" t="s">
        <v>380</v>
      </c>
      <c r="D49" s="86" t="s">
        <v>404</v>
      </c>
      <c r="E49" s="85" t="s">
        <v>116</v>
      </c>
      <c r="F49" s="86" t="s">
        <v>217</v>
      </c>
      <c r="G49" s="87" t="s">
        <v>78</v>
      </c>
      <c r="H49" s="54" t="s">
        <v>75</v>
      </c>
      <c r="I49" s="54" t="s">
        <v>75</v>
      </c>
      <c r="J49" s="56" t="s">
        <v>79</v>
      </c>
      <c r="K49" s="45">
        <v>20</v>
      </c>
      <c r="L49" s="21"/>
      <c r="M49" s="21"/>
      <c r="N49" s="21"/>
      <c r="O49" s="21"/>
      <c r="P49" s="21"/>
      <c r="Q49" s="21"/>
      <c r="R49" s="45"/>
      <c r="S49" s="45">
        <v>20</v>
      </c>
      <c r="T49" s="45"/>
      <c r="U49" s="45"/>
      <c r="V49" s="45"/>
      <c r="W49" s="45"/>
      <c r="X49" s="45">
        <v>5700</v>
      </c>
      <c r="Y49" s="21"/>
      <c r="Z49" s="45">
        <f t="shared" si="0"/>
        <v>0</v>
      </c>
      <c r="AA49" s="21"/>
      <c r="AB49" s="21"/>
      <c r="AC49" s="21"/>
    </row>
    <row r="50" spans="1:29" ht="46.5" customHeight="1">
      <c r="A50" s="55">
        <v>37</v>
      </c>
      <c r="B50" s="87" t="s">
        <v>291</v>
      </c>
      <c r="C50" s="87" t="s">
        <v>379</v>
      </c>
      <c r="D50" s="86" t="s">
        <v>404</v>
      </c>
      <c r="E50" s="85" t="s">
        <v>117</v>
      </c>
      <c r="F50" s="86"/>
      <c r="G50" s="87" t="s">
        <v>78</v>
      </c>
      <c r="H50" s="54" t="s">
        <v>75</v>
      </c>
      <c r="I50" s="54" t="s">
        <v>75</v>
      </c>
      <c r="J50" s="56" t="s">
        <v>79</v>
      </c>
      <c r="K50" s="45">
        <v>120</v>
      </c>
      <c r="L50" s="21"/>
      <c r="M50" s="21"/>
      <c r="N50" s="21"/>
      <c r="O50" s="21"/>
      <c r="P50" s="21"/>
      <c r="Q50" s="21"/>
      <c r="R50" s="45"/>
      <c r="S50" s="45">
        <v>120</v>
      </c>
      <c r="T50" s="45"/>
      <c r="U50" s="45"/>
      <c r="V50" s="45"/>
      <c r="W50" s="45"/>
      <c r="X50" s="45">
        <v>7200</v>
      </c>
      <c r="Y50" s="21"/>
      <c r="Z50" s="45">
        <f t="shared" si="0"/>
        <v>0</v>
      </c>
      <c r="AA50" s="21"/>
      <c r="AB50" s="21"/>
      <c r="AC50" s="21"/>
    </row>
    <row r="51" spans="1:29" ht="46.5" customHeight="1">
      <c r="A51" s="55">
        <v>38</v>
      </c>
      <c r="B51" s="86" t="s">
        <v>292</v>
      </c>
      <c r="C51" s="86" t="s">
        <v>380</v>
      </c>
      <c r="D51" s="86" t="s">
        <v>404</v>
      </c>
      <c r="E51" s="84" t="s">
        <v>118</v>
      </c>
      <c r="F51" s="87" t="s">
        <v>218</v>
      </c>
      <c r="G51" s="86" t="s">
        <v>78</v>
      </c>
      <c r="H51" s="54" t="s">
        <v>75</v>
      </c>
      <c r="I51" s="54" t="s">
        <v>75</v>
      </c>
      <c r="J51" s="56" t="s">
        <v>79</v>
      </c>
      <c r="K51" s="45">
        <v>10</v>
      </c>
      <c r="L51" s="21"/>
      <c r="M51" s="21"/>
      <c r="N51" s="21"/>
      <c r="O51" s="21"/>
      <c r="P51" s="21"/>
      <c r="Q51" s="21"/>
      <c r="R51" s="45"/>
      <c r="S51" s="45">
        <v>10</v>
      </c>
      <c r="T51" s="45"/>
      <c r="U51" s="45"/>
      <c r="V51" s="45"/>
      <c r="W51" s="45"/>
      <c r="X51" s="45">
        <v>54556.2</v>
      </c>
      <c r="Y51" s="21"/>
      <c r="Z51" s="45">
        <f t="shared" si="0"/>
        <v>0</v>
      </c>
      <c r="AA51" s="21"/>
      <c r="AB51" s="21"/>
      <c r="AC51" s="21"/>
    </row>
    <row r="52" spans="1:29" ht="46.5" customHeight="1">
      <c r="A52" s="55">
        <v>39</v>
      </c>
      <c r="B52" s="86" t="s">
        <v>293</v>
      </c>
      <c r="C52" s="86" t="s">
        <v>380</v>
      </c>
      <c r="D52" s="86" t="s">
        <v>404</v>
      </c>
      <c r="E52" s="84" t="s">
        <v>119</v>
      </c>
      <c r="F52" s="86"/>
      <c r="G52" s="86" t="s">
        <v>78</v>
      </c>
      <c r="H52" s="54" t="s">
        <v>75</v>
      </c>
      <c r="I52" s="54" t="s">
        <v>75</v>
      </c>
      <c r="J52" s="56" t="s">
        <v>79</v>
      </c>
      <c r="K52" s="45">
        <v>5</v>
      </c>
      <c r="L52" s="21"/>
      <c r="M52" s="21"/>
      <c r="N52" s="21"/>
      <c r="O52" s="21"/>
      <c r="P52" s="21"/>
      <c r="Q52" s="21"/>
      <c r="R52" s="45"/>
      <c r="S52" s="45">
        <v>5</v>
      </c>
      <c r="T52" s="45"/>
      <c r="U52" s="45"/>
      <c r="V52" s="45"/>
      <c r="W52" s="45"/>
      <c r="X52" s="45">
        <v>3113.4500000000003</v>
      </c>
      <c r="Y52" s="21"/>
      <c r="Z52" s="45">
        <f t="shared" si="0"/>
        <v>0</v>
      </c>
      <c r="AA52" s="21"/>
      <c r="AB52" s="21"/>
      <c r="AC52" s="21"/>
    </row>
    <row r="53" spans="1:29" ht="46.5" customHeight="1">
      <c r="A53" s="55">
        <v>40</v>
      </c>
      <c r="B53" s="87" t="s">
        <v>294</v>
      </c>
      <c r="C53" s="87" t="s">
        <v>386</v>
      </c>
      <c r="D53" s="86" t="s">
        <v>404</v>
      </c>
      <c r="E53" s="85" t="s">
        <v>120</v>
      </c>
      <c r="F53" s="86" t="s">
        <v>219</v>
      </c>
      <c r="G53" s="87" t="s">
        <v>78</v>
      </c>
      <c r="H53" s="54" t="s">
        <v>75</v>
      </c>
      <c r="I53" s="54" t="s">
        <v>75</v>
      </c>
      <c r="J53" s="56" t="s">
        <v>79</v>
      </c>
      <c r="K53" s="45">
        <v>3</v>
      </c>
      <c r="L53" s="21"/>
      <c r="M53" s="21"/>
      <c r="N53" s="21"/>
      <c r="O53" s="21"/>
      <c r="P53" s="21"/>
      <c r="Q53" s="21"/>
      <c r="R53" s="45"/>
      <c r="S53" s="45">
        <v>3</v>
      </c>
      <c r="T53" s="45"/>
      <c r="U53" s="45"/>
      <c r="V53" s="45"/>
      <c r="W53" s="45"/>
      <c r="X53" s="45">
        <v>6069</v>
      </c>
      <c r="Y53" s="21"/>
      <c r="Z53" s="45">
        <f t="shared" si="0"/>
        <v>0</v>
      </c>
      <c r="AA53" s="21"/>
      <c r="AB53" s="21"/>
      <c r="AC53" s="21"/>
    </row>
    <row r="54" spans="1:29" ht="46.5" customHeight="1">
      <c r="A54" s="55">
        <v>41</v>
      </c>
      <c r="B54" s="87" t="s">
        <v>295</v>
      </c>
      <c r="C54" s="86" t="s">
        <v>387</v>
      </c>
      <c r="D54" s="86" t="s">
        <v>76</v>
      </c>
      <c r="E54" s="85" t="s">
        <v>121</v>
      </c>
      <c r="F54" s="86" t="s">
        <v>220</v>
      </c>
      <c r="G54" s="87" t="s">
        <v>78</v>
      </c>
      <c r="H54" s="54" t="s">
        <v>75</v>
      </c>
      <c r="I54" s="54" t="s">
        <v>75</v>
      </c>
      <c r="J54" s="56" t="s">
        <v>79</v>
      </c>
      <c r="K54" s="45">
        <v>165</v>
      </c>
      <c r="L54" s="21"/>
      <c r="M54" s="21"/>
      <c r="N54" s="21"/>
      <c r="O54" s="21"/>
      <c r="P54" s="21"/>
      <c r="Q54" s="21"/>
      <c r="R54" s="45"/>
      <c r="S54" s="45">
        <v>165</v>
      </c>
      <c r="T54" s="45"/>
      <c r="U54" s="45"/>
      <c r="V54" s="45"/>
      <c r="W54" s="45"/>
      <c r="X54" s="45">
        <v>6765</v>
      </c>
      <c r="Y54" s="21"/>
      <c r="Z54" s="45">
        <f t="shared" si="0"/>
        <v>0</v>
      </c>
      <c r="AA54" s="21"/>
      <c r="AB54" s="21"/>
      <c r="AC54" s="21"/>
    </row>
    <row r="55" spans="1:29" ht="46.5" customHeight="1">
      <c r="A55" s="55">
        <v>42</v>
      </c>
      <c r="B55" s="86" t="s">
        <v>296</v>
      </c>
      <c r="C55" s="86" t="s">
        <v>388</v>
      </c>
      <c r="D55" s="86" t="s">
        <v>76</v>
      </c>
      <c r="E55" s="84" t="s">
        <v>122</v>
      </c>
      <c r="F55" s="86" t="s">
        <v>221</v>
      </c>
      <c r="G55" s="86" t="s">
        <v>250</v>
      </c>
      <c r="H55" s="54" t="s">
        <v>75</v>
      </c>
      <c r="I55" s="54" t="s">
        <v>75</v>
      </c>
      <c r="J55" s="56" t="s">
        <v>79</v>
      </c>
      <c r="K55" s="45">
        <v>120</v>
      </c>
      <c r="L55" s="21"/>
      <c r="M55" s="21"/>
      <c r="N55" s="21"/>
      <c r="O55" s="21"/>
      <c r="P55" s="21"/>
      <c r="Q55" s="21"/>
      <c r="R55" s="45"/>
      <c r="S55" s="45">
        <v>120</v>
      </c>
      <c r="T55" s="45"/>
      <c r="U55" s="45"/>
      <c r="V55" s="45"/>
      <c r="W55" s="45"/>
      <c r="X55" s="45">
        <v>1509.6</v>
      </c>
      <c r="Y55" s="21"/>
      <c r="Z55" s="45">
        <f t="shared" si="0"/>
        <v>0</v>
      </c>
      <c r="AA55" s="21"/>
      <c r="AB55" s="21"/>
      <c r="AC55" s="21"/>
    </row>
    <row r="56" spans="1:29" ht="46.5" customHeight="1">
      <c r="A56" s="55">
        <v>43</v>
      </c>
      <c r="B56" s="86" t="s">
        <v>297</v>
      </c>
      <c r="C56" s="86" t="s">
        <v>388</v>
      </c>
      <c r="D56" s="86" t="s">
        <v>76</v>
      </c>
      <c r="E56" s="84" t="s">
        <v>123</v>
      </c>
      <c r="F56" s="86" t="s">
        <v>221</v>
      </c>
      <c r="G56" s="86" t="s">
        <v>250</v>
      </c>
      <c r="H56" s="54" t="s">
        <v>75</v>
      </c>
      <c r="I56" s="54" t="s">
        <v>75</v>
      </c>
      <c r="J56" s="56" t="s">
        <v>79</v>
      </c>
      <c r="K56" s="45">
        <v>120</v>
      </c>
      <c r="L56" s="21"/>
      <c r="M56" s="21"/>
      <c r="N56" s="21"/>
      <c r="O56" s="21"/>
      <c r="P56" s="21"/>
      <c r="Q56" s="21"/>
      <c r="R56" s="45"/>
      <c r="S56" s="45">
        <v>120</v>
      </c>
      <c r="T56" s="45"/>
      <c r="U56" s="45"/>
      <c r="V56" s="45"/>
      <c r="W56" s="45"/>
      <c r="X56" s="45">
        <v>2571.6</v>
      </c>
      <c r="Y56" s="21"/>
      <c r="Z56" s="45">
        <f t="shared" si="0"/>
        <v>0</v>
      </c>
      <c r="AA56" s="21"/>
      <c r="AB56" s="21"/>
      <c r="AC56" s="21"/>
    </row>
    <row r="57" spans="1:29" ht="46.5" customHeight="1">
      <c r="A57" s="55">
        <v>44</v>
      </c>
      <c r="B57" s="86" t="s">
        <v>298</v>
      </c>
      <c r="C57" s="86" t="s">
        <v>388</v>
      </c>
      <c r="D57" s="86" t="s">
        <v>76</v>
      </c>
      <c r="E57" s="84" t="s">
        <v>124</v>
      </c>
      <c r="F57" s="86" t="s">
        <v>222</v>
      </c>
      <c r="G57" s="86" t="s">
        <v>250</v>
      </c>
      <c r="H57" s="54" t="s">
        <v>75</v>
      </c>
      <c r="I57" s="54" t="s">
        <v>75</v>
      </c>
      <c r="J57" s="56" t="s">
        <v>79</v>
      </c>
      <c r="K57" s="45">
        <v>234</v>
      </c>
      <c r="L57" s="21"/>
      <c r="M57" s="21"/>
      <c r="N57" s="21"/>
      <c r="O57" s="21"/>
      <c r="P57" s="21"/>
      <c r="Q57" s="21"/>
      <c r="R57" s="45"/>
      <c r="S57" s="45">
        <v>234</v>
      </c>
      <c r="T57" s="45"/>
      <c r="U57" s="45"/>
      <c r="V57" s="45"/>
      <c r="W57" s="45"/>
      <c r="X57" s="45">
        <v>8370.18</v>
      </c>
      <c r="Y57" s="21"/>
      <c r="Z57" s="45">
        <f t="shared" si="0"/>
        <v>0</v>
      </c>
      <c r="AA57" s="21"/>
      <c r="AB57" s="21"/>
      <c r="AC57" s="21"/>
    </row>
    <row r="58" spans="1:29" ht="46.5" customHeight="1">
      <c r="A58" s="55">
        <v>45</v>
      </c>
      <c r="B58" s="86" t="s">
        <v>299</v>
      </c>
      <c r="C58" s="86" t="s">
        <v>388</v>
      </c>
      <c r="D58" s="86" t="s">
        <v>76</v>
      </c>
      <c r="E58" s="84" t="s">
        <v>125</v>
      </c>
      <c r="F58" s="86" t="s">
        <v>222</v>
      </c>
      <c r="G58" s="86" t="s">
        <v>250</v>
      </c>
      <c r="H58" s="54" t="s">
        <v>75</v>
      </c>
      <c r="I58" s="54" t="s">
        <v>75</v>
      </c>
      <c r="J58" s="56" t="s">
        <v>79</v>
      </c>
      <c r="K58" s="45">
        <v>120</v>
      </c>
      <c r="L58" s="21"/>
      <c r="M58" s="21"/>
      <c r="N58" s="21"/>
      <c r="O58" s="21"/>
      <c r="P58" s="21"/>
      <c r="Q58" s="21"/>
      <c r="R58" s="45"/>
      <c r="S58" s="45">
        <v>120</v>
      </c>
      <c r="T58" s="45"/>
      <c r="U58" s="45"/>
      <c r="V58" s="45"/>
      <c r="W58" s="45"/>
      <c r="X58" s="45">
        <v>7570.8</v>
      </c>
      <c r="Y58" s="21"/>
      <c r="Z58" s="45">
        <f t="shared" si="0"/>
        <v>0</v>
      </c>
      <c r="AA58" s="21"/>
      <c r="AB58" s="21"/>
      <c r="AC58" s="21"/>
    </row>
    <row r="59" spans="1:29" ht="46.5" customHeight="1">
      <c r="A59" s="55">
        <v>46</v>
      </c>
      <c r="B59" s="86" t="s">
        <v>300</v>
      </c>
      <c r="C59" s="86" t="s">
        <v>389</v>
      </c>
      <c r="D59" s="86" t="s">
        <v>76</v>
      </c>
      <c r="E59" s="84" t="s">
        <v>126</v>
      </c>
      <c r="F59" s="86"/>
      <c r="G59" s="86" t="s">
        <v>250</v>
      </c>
      <c r="H59" s="54" t="s">
        <v>75</v>
      </c>
      <c r="I59" s="54" t="s">
        <v>75</v>
      </c>
      <c r="J59" s="56" t="s">
        <v>79</v>
      </c>
      <c r="K59" s="45">
        <v>400</v>
      </c>
      <c r="L59" s="21"/>
      <c r="M59" s="21"/>
      <c r="N59" s="21"/>
      <c r="O59" s="21"/>
      <c r="P59" s="21"/>
      <c r="Q59" s="21"/>
      <c r="R59" s="45"/>
      <c r="S59" s="45">
        <v>400</v>
      </c>
      <c r="T59" s="45"/>
      <c r="U59" s="45"/>
      <c r="V59" s="45"/>
      <c r="W59" s="45"/>
      <c r="X59" s="45">
        <v>12248</v>
      </c>
      <c r="Y59" s="21"/>
      <c r="Z59" s="45">
        <f t="shared" si="0"/>
        <v>0</v>
      </c>
      <c r="AA59" s="21"/>
      <c r="AB59" s="21"/>
      <c r="AC59" s="21"/>
    </row>
    <row r="60" spans="1:29" ht="46.5" customHeight="1">
      <c r="A60" s="55">
        <v>47</v>
      </c>
      <c r="B60" s="87" t="s">
        <v>301</v>
      </c>
      <c r="C60" s="87" t="s">
        <v>390</v>
      </c>
      <c r="D60" s="86" t="s">
        <v>76</v>
      </c>
      <c r="E60" s="85" t="s">
        <v>127</v>
      </c>
      <c r="F60" s="86" t="s">
        <v>223</v>
      </c>
      <c r="G60" s="87" t="s">
        <v>251</v>
      </c>
      <c r="H60" s="54" t="s">
        <v>75</v>
      </c>
      <c r="I60" s="54" t="s">
        <v>75</v>
      </c>
      <c r="J60" s="56" t="s">
        <v>79</v>
      </c>
      <c r="K60" s="45">
        <v>1</v>
      </c>
      <c r="L60" s="21"/>
      <c r="M60" s="21"/>
      <c r="N60" s="21"/>
      <c r="O60" s="21"/>
      <c r="P60" s="21"/>
      <c r="Q60" s="21"/>
      <c r="R60" s="45"/>
      <c r="S60" s="45">
        <v>1</v>
      </c>
      <c r="T60" s="45"/>
      <c r="U60" s="45"/>
      <c r="V60" s="45"/>
      <c r="W60" s="45"/>
      <c r="X60" s="45">
        <v>2900.4</v>
      </c>
      <c r="Y60" s="21"/>
      <c r="Z60" s="45">
        <f t="shared" si="0"/>
        <v>0</v>
      </c>
      <c r="AA60" s="21"/>
      <c r="AB60" s="21"/>
      <c r="AC60" s="21"/>
    </row>
    <row r="61" spans="1:29" ht="46.5" customHeight="1">
      <c r="A61" s="55">
        <v>48</v>
      </c>
      <c r="B61" s="87" t="s">
        <v>302</v>
      </c>
      <c r="C61" s="87" t="s">
        <v>391</v>
      </c>
      <c r="D61" s="86" t="s">
        <v>76</v>
      </c>
      <c r="E61" s="85" t="s">
        <v>128</v>
      </c>
      <c r="F61" s="86"/>
      <c r="G61" s="87" t="s">
        <v>252</v>
      </c>
      <c r="H61" s="54" t="s">
        <v>75</v>
      </c>
      <c r="I61" s="54" t="s">
        <v>75</v>
      </c>
      <c r="J61" s="56" t="s">
        <v>79</v>
      </c>
      <c r="K61" s="45">
        <v>4</v>
      </c>
      <c r="L61" s="21"/>
      <c r="M61" s="21"/>
      <c r="N61" s="21"/>
      <c r="O61" s="21"/>
      <c r="P61" s="21"/>
      <c r="Q61" s="21"/>
      <c r="R61" s="45"/>
      <c r="S61" s="45">
        <v>4</v>
      </c>
      <c r="T61" s="45"/>
      <c r="U61" s="45"/>
      <c r="V61" s="45"/>
      <c r="W61" s="45"/>
      <c r="X61" s="45">
        <v>236</v>
      </c>
      <c r="Y61" s="21"/>
      <c r="Z61" s="45">
        <f t="shared" si="0"/>
        <v>0</v>
      </c>
      <c r="AA61" s="21"/>
      <c r="AB61" s="21"/>
      <c r="AC61" s="21"/>
    </row>
    <row r="62" spans="1:29" ht="46.5" customHeight="1">
      <c r="A62" s="55">
        <v>49</v>
      </c>
      <c r="B62" s="87" t="s">
        <v>303</v>
      </c>
      <c r="C62" s="87" t="s">
        <v>391</v>
      </c>
      <c r="D62" s="86" t="s">
        <v>76</v>
      </c>
      <c r="E62" s="85" t="s">
        <v>129</v>
      </c>
      <c r="F62" s="86"/>
      <c r="G62" s="87" t="s">
        <v>252</v>
      </c>
      <c r="H62" s="54" t="s">
        <v>75</v>
      </c>
      <c r="I62" s="54" t="s">
        <v>75</v>
      </c>
      <c r="J62" s="56" t="s">
        <v>79</v>
      </c>
      <c r="K62" s="45">
        <v>4</v>
      </c>
      <c r="L62" s="21"/>
      <c r="M62" s="21"/>
      <c r="N62" s="21"/>
      <c r="O62" s="21"/>
      <c r="P62" s="21"/>
      <c r="Q62" s="21"/>
      <c r="R62" s="45"/>
      <c r="S62" s="45">
        <v>4</v>
      </c>
      <c r="T62" s="45"/>
      <c r="U62" s="45"/>
      <c r="V62" s="45"/>
      <c r="W62" s="45"/>
      <c r="X62" s="45">
        <v>236</v>
      </c>
      <c r="Y62" s="21"/>
      <c r="Z62" s="45">
        <f t="shared" si="0"/>
        <v>0</v>
      </c>
      <c r="AA62" s="21"/>
      <c r="AB62" s="21"/>
      <c r="AC62" s="21"/>
    </row>
    <row r="63" spans="1:29" ht="46.5" customHeight="1">
      <c r="A63" s="55">
        <v>50</v>
      </c>
      <c r="B63" s="87" t="s">
        <v>304</v>
      </c>
      <c r="C63" s="86" t="s">
        <v>388</v>
      </c>
      <c r="D63" s="86" t="s">
        <v>76</v>
      </c>
      <c r="E63" s="85" t="s">
        <v>130</v>
      </c>
      <c r="F63" s="86" t="s">
        <v>224</v>
      </c>
      <c r="G63" s="87" t="s">
        <v>250</v>
      </c>
      <c r="H63" s="54" t="s">
        <v>75</v>
      </c>
      <c r="I63" s="54" t="s">
        <v>75</v>
      </c>
      <c r="J63" s="56" t="s">
        <v>79</v>
      </c>
      <c r="K63" s="45">
        <v>200</v>
      </c>
      <c r="L63" s="21"/>
      <c r="M63" s="21"/>
      <c r="N63" s="21"/>
      <c r="O63" s="21"/>
      <c r="P63" s="21"/>
      <c r="Q63" s="21"/>
      <c r="R63" s="45"/>
      <c r="S63" s="45">
        <v>200</v>
      </c>
      <c r="T63" s="45"/>
      <c r="U63" s="45"/>
      <c r="V63" s="45"/>
      <c r="W63" s="45"/>
      <c r="X63" s="45">
        <v>1948</v>
      </c>
      <c r="Y63" s="21"/>
      <c r="Z63" s="45">
        <f t="shared" si="0"/>
        <v>0</v>
      </c>
      <c r="AA63" s="21"/>
      <c r="AB63" s="21"/>
      <c r="AC63" s="21"/>
    </row>
    <row r="64" spans="1:29" ht="46.5" customHeight="1">
      <c r="A64" s="55">
        <v>51</v>
      </c>
      <c r="B64" s="87" t="s">
        <v>305</v>
      </c>
      <c r="C64" s="87" t="s">
        <v>390</v>
      </c>
      <c r="D64" s="86" t="s">
        <v>76</v>
      </c>
      <c r="E64" s="85" t="s">
        <v>131</v>
      </c>
      <c r="F64" s="86" t="s">
        <v>223</v>
      </c>
      <c r="G64" s="87" t="s">
        <v>251</v>
      </c>
      <c r="H64" s="54" t="s">
        <v>75</v>
      </c>
      <c r="I64" s="54" t="s">
        <v>75</v>
      </c>
      <c r="J64" s="56" t="s">
        <v>79</v>
      </c>
      <c r="K64" s="45">
        <v>1</v>
      </c>
      <c r="L64" s="21"/>
      <c r="M64" s="21"/>
      <c r="N64" s="21"/>
      <c r="O64" s="21"/>
      <c r="P64" s="21"/>
      <c r="Q64" s="21"/>
      <c r="R64" s="45"/>
      <c r="S64" s="45">
        <v>1</v>
      </c>
      <c r="T64" s="45"/>
      <c r="U64" s="45"/>
      <c r="V64" s="45"/>
      <c r="W64" s="45"/>
      <c r="X64" s="45">
        <v>1542</v>
      </c>
      <c r="Y64" s="21"/>
      <c r="Z64" s="45">
        <f t="shared" si="0"/>
        <v>0</v>
      </c>
      <c r="AA64" s="21"/>
      <c r="AB64" s="21"/>
      <c r="AC64" s="21"/>
    </row>
    <row r="65" spans="1:29" ht="46.5" customHeight="1">
      <c r="A65" s="55">
        <v>52</v>
      </c>
      <c r="B65" s="87" t="s">
        <v>306</v>
      </c>
      <c r="C65" s="87" t="s">
        <v>391</v>
      </c>
      <c r="D65" s="86" t="s">
        <v>76</v>
      </c>
      <c r="E65" s="85" t="s">
        <v>132</v>
      </c>
      <c r="F65" s="86" t="s">
        <v>225</v>
      </c>
      <c r="G65" s="87" t="s">
        <v>78</v>
      </c>
      <c r="H65" s="54" t="s">
        <v>75</v>
      </c>
      <c r="I65" s="54" t="s">
        <v>75</v>
      </c>
      <c r="J65" s="56" t="s">
        <v>79</v>
      </c>
      <c r="K65" s="45">
        <v>100</v>
      </c>
      <c r="L65" s="21"/>
      <c r="M65" s="21"/>
      <c r="N65" s="21"/>
      <c r="O65" s="21"/>
      <c r="P65" s="21"/>
      <c r="Q65" s="21"/>
      <c r="R65" s="45"/>
      <c r="S65" s="45">
        <v>100</v>
      </c>
      <c r="T65" s="45"/>
      <c r="U65" s="45"/>
      <c r="V65" s="45"/>
      <c r="W65" s="45"/>
      <c r="X65" s="45">
        <v>83</v>
      </c>
      <c r="Y65" s="21"/>
      <c r="Z65" s="45">
        <f t="shared" si="0"/>
        <v>0</v>
      </c>
      <c r="AA65" s="21"/>
      <c r="AB65" s="21"/>
      <c r="AC65" s="21"/>
    </row>
    <row r="66" spans="1:29" ht="46.5" customHeight="1">
      <c r="A66" s="55">
        <v>53</v>
      </c>
      <c r="B66" s="87" t="s">
        <v>307</v>
      </c>
      <c r="C66" s="87" t="s">
        <v>391</v>
      </c>
      <c r="D66" s="86" t="s">
        <v>76</v>
      </c>
      <c r="E66" s="85" t="s">
        <v>133</v>
      </c>
      <c r="F66" s="86" t="s">
        <v>225</v>
      </c>
      <c r="G66" s="87" t="s">
        <v>78</v>
      </c>
      <c r="H66" s="54" t="s">
        <v>75</v>
      </c>
      <c r="I66" s="54" t="s">
        <v>75</v>
      </c>
      <c r="J66" s="56" t="s">
        <v>79</v>
      </c>
      <c r="K66" s="45">
        <v>100</v>
      </c>
      <c r="L66" s="21"/>
      <c r="M66" s="21"/>
      <c r="N66" s="21"/>
      <c r="O66" s="21"/>
      <c r="P66" s="21"/>
      <c r="Q66" s="21"/>
      <c r="R66" s="45"/>
      <c r="S66" s="45">
        <v>100</v>
      </c>
      <c r="T66" s="45"/>
      <c r="U66" s="45"/>
      <c r="V66" s="45"/>
      <c r="W66" s="45"/>
      <c r="X66" s="45">
        <v>149</v>
      </c>
      <c r="Y66" s="21"/>
      <c r="Z66" s="45">
        <f t="shared" si="0"/>
        <v>0</v>
      </c>
      <c r="AA66" s="21"/>
      <c r="AB66" s="21"/>
      <c r="AC66" s="21"/>
    </row>
    <row r="67" spans="1:29" ht="46.5" customHeight="1">
      <c r="A67" s="55">
        <v>54</v>
      </c>
      <c r="B67" s="87" t="s">
        <v>308</v>
      </c>
      <c r="C67" s="87" t="s">
        <v>391</v>
      </c>
      <c r="D67" s="86" t="s">
        <v>76</v>
      </c>
      <c r="E67" s="85" t="s">
        <v>134</v>
      </c>
      <c r="F67" s="86" t="s">
        <v>225</v>
      </c>
      <c r="G67" s="87" t="s">
        <v>78</v>
      </c>
      <c r="H67" s="54" t="s">
        <v>75</v>
      </c>
      <c r="I67" s="54" t="s">
        <v>75</v>
      </c>
      <c r="J67" s="56" t="s">
        <v>79</v>
      </c>
      <c r="K67" s="45">
        <v>100</v>
      </c>
      <c r="L67" s="21"/>
      <c r="M67" s="21"/>
      <c r="N67" s="21"/>
      <c r="O67" s="21"/>
      <c r="P67" s="21"/>
      <c r="Q67" s="21"/>
      <c r="R67" s="45"/>
      <c r="S67" s="45">
        <v>100</v>
      </c>
      <c r="T67" s="45"/>
      <c r="U67" s="45"/>
      <c r="V67" s="45"/>
      <c r="W67" s="45"/>
      <c r="X67" s="45">
        <v>76</v>
      </c>
      <c r="Y67" s="21"/>
      <c r="Z67" s="45">
        <f t="shared" si="0"/>
        <v>0</v>
      </c>
      <c r="AA67" s="21"/>
      <c r="AB67" s="21"/>
      <c r="AC67" s="21"/>
    </row>
    <row r="68" spans="1:29" ht="46.5" customHeight="1">
      <c r="A68" s="55">
        <v>55</v>
      </c>
      <c r="B68" s="87" t="s">
        <v>309</v>
      </c>
      <c r="C68" s="87" t="s">
        <v>391</v>
      </c>
      <c r="D68" s="86" t="s">
        <v>76</v>
      </c>
      <c r="E68" s="85" t="s">
        <v>135</v>
      </c>
      <c r="F68" s="86" t="s">
        <v>225</v>
      </c>
      <c r="G68" s="87" t="s">
        <v>78</v>
      </c>
      <c r="H68" s="54" t="s">
        <v>75</v>
      </c>
      <c r="I68" s="54" t="s">
        <v>75</v>
      </c>
      <c r="J68" s="56" t="s">
        <v>79</v>
      </c>
      <c r="K68" s="45">
        <v>100</v>
      </c>
      <c r="L68" s="21"/>
      <c r="M68" s="21"/>
      <c r="N68" s="21"/>
      <c r="O68" s="21"/>
      <c r="P68" s="21"/>
      <c r="Q68" s="21"/>
      <c r="R68" s="45"/>
      <c r="S68" s="45">
        <v>100</v>
      </c>
      <c r="T68" s="45"/>
      <c r="U68" s="45"/>
      <c r="V68" s="45"/>
      <c r="W68" s="45"/>
      <c r="X68" s="45">
        <v>76</v>
      </c>
      <c r="Y68" s="21"/>
      <c r="Z68" s="45">
        <f t="shared" si="0"/>
        <v>0</v>
      </c>
      <c r="AA68" s="21"/>
      <c r="AB68" s="21"/>
      <c r="AC68" s="21"/>
    </row>
    <row r="69" spans="1:29" ht="46.5" customHeight="1">
      <c r="A69" s="55">
        <v>56</v>
      </c>
      <c r="B69" s="87" t="s">
        <v>310</v>
      </c>
      <c r="C69" s="87" t="s">
        <v>391</v>
      </c>
      <c r="D69" s="86" t="s">
        <v>76</v>
      </c>
      <c r="E69" s="85" t="s">
        <v>136</v>
      </c>
      <c r="F69" s="86" t="s">
        <v>225</v>
      </c>
      <c r="G69" s="87" t="s">
        <v>78</v>
      </c>
      <c r="H69" s="54" t="s">
        <v>75</v>
      </c>
      <c r="I69" s="54" t="s">
        <v>75</v>
      </c>
      <c r="J69" s="56" t="s">
        <v>79</v>
      </c>
      <c r="K69" s="45">
        <v>100</v>
      </c>
      <c r="L69" s="21"/>
      <c r="M69" s="21"/>
      <c r="N69" s="21"/>
      <c r="O69" s="21"/>
      <c r="P69" s="21"/>
      <c r="Q69" s="21"/>
      <c r="R69" s="45"/>
      <c r="S69" s="45">
        <v>100</v>
      </c>
      <c r="T69" s="45"/>
      <c r="U69" s="45"/>
      <c r="V69" s="45"/>
      <c r="W69" s="45"/>
      <c r="X69" s="45">
        <v>112.00000000000001</v>
      </c>
      <c r="Y69" s="21"/>
      <c r="Z69" s="45">
        <f t="shared" si="0"/>
        <v>0</v>
      </c>
      <c r="AA69" s="21"/>
      <c r="AB69" s="21"/>
      <c r="AC69" s="21"/>
    </row>
    <row r="70" spans="1:29" ht="46.5" customHeight="1">
      <c r="A70" s="55">
        <v>57</v>
      </c>
      <c r="B70" s="87" t="s">
        <v>311</v>
      </c>
      <c r="C70" s="87" t="s">
        <v>391</v>
      </c>
      <c r="D70" s="86" t="s">
        <v>76</v>
      </c>
      <c r="E70" s="85" t="s">
        <v>137</v>
      </c>
      <c r="F70" s="86" t="s">
        <v>225</v>
      </c>
      <c r="G70" s="87" t="s">
        <v>78</v>
      </c>
      <c r="H70" s="54" t="s">
        <v>75</v>
      </c>
      <c r="I70" s="54" t="s">
        <v>75</v>
      </c>
      <c r="J70" s="56" t="s">
        <v>79</v>
      </c>
      <c r="K70" s="45">
        <v>100</v>
      </c>
      <c r="L70" s="21"/>
      <c r="M70" s="21"/>
      <c r="N70" s="21"/>
      <c r="O70" s="21"/>
      <c r="P70" s="21"/>
      <c r="Q70" s="21"/>
      <c r="R70" s="45"/>
      <c r="S70" s="45">
        <v>100</v>
      </c>
      <c r="T70" s="45"/>
      <c r="U70" s="45"/>
      <c r="V70" s="45"/>
      <c r="W70" s="45"/>
      <c r="X70" s="45">
        <v>150</v>
      </c>
      <c r="Y70" s="21"/>
      <c r="Z70" s="45">
        <f t="shared" si="0"/>
        <v>0</v>
      </c>
      <c r="AA70" s="21"/>
      <c r="AB70" s="21"/>
      <c r="AC70" s="21"/>
    </row>
    <row r="71" spans="1:29" ht="46.5" customHeight="1">
      <c r="A71" s="55">
        <v>58</v>
      </c>
      <c r="B71" s="87" t="s">
        <v>312</v>
      </c>
      <c r="C71" s="87" t="s">
        <v>391</v>
      </c>
      <c r="D71" s="86" t="s">
        <v>76</v>
      </c>
      <c r="E71" s="85" t="s">
        <v>138</v>
      </c>
      <c r="F71" s="86" t="s">
        <v>225</v>
      </c>
      <c r="G71" s="87" t="s">
        <v>78</v>
      </c>
      <c r="H71" s="54" t="s">
        <v>75</v>
      </c>
      <c r="I71" s="54" t="s">
        <v>75</v>
      </c>
      <c r="J71" s="56" t="s">
        <v>79</v>
      </c>
      <c r="K71" s="45">
        <v>100</v>
      </c>
      <c r="L71" s="21"/>
      <c r="M71" s="21"/>
      <c r="N71" s="21"/>
      <c r="O71" s="21"/>
      <c r="P71" s="21"/>
      <c r="Q71" s="21"/>
      <c r="R71" s="45"/>
      <c r="S71" s="45">
        <v>100</v>
      </c>
      <c r="T71" s="45"/>
      <c r="U71" s="45"/>
      <c r="V71" s="45"/>
      <c r="W71" s="45"/>
      <c r="X71" s="45">
        <v>181</v>
      </c>
      <c r="Y71" s="21"/>
      <c r="Z71" s="45">
        <f t="shared" si="0"/>
        <v>0</v>
      </c>
      <c r="AA71" s="21"/>
      <c r="AB71" s="21"/>
      <c r="AC71" s="21"/>
    </row>
    <row r="72" spans="1:29" ht="46.5" customHeight="1">
      <c r="A72" s="55">
        <v>59</v>
      </c>
      <c r="B72" s="87" t="s">
        <v>313</v>
      </c>
      <c r="C72" s="87" t="s">
        <v>391</v>
      </c>
      <c r="D72" s="86" t="s">
        <v>76</v>
      </c>
      <c r="E72" s="85" t="s">
        <v>139</v>
      </c>
      <c r="F72" s="86" t="s">
        <v>225</v>
      </c>
      <c r="G72" s="87" t="s">
        <v>78</v>
      </c>
      <c r="H72" s="54" t="s">
        <v>75</v>
      </c>
      <c r="I72" s="54" t="s">
        <v>75</v>
      </c>
      <c r="J72" s="56" t="s">
        <v>79</v>
      </c>
      <c r="K72" s="45">
        <v>100</v>
      </c>
      <c r="L72" s="21"/>
      <c r="M72" s="21"/>
      <c r="N72" s="21"/>
      <c r="O72" s="21"/>
      <c r="P72" s="21"/>
      <c r="Q72" s="21"/>
      <c r="R72" s="45"/>
      <c r="S72" s="45">
        <v>100</v>
      </c>
      <c r="T72" s="45"/>
      <c r="U72" s="45"/>
      <c r="V72" s="45"/>
      <c r="W72" s="45"/>
      <c r="X72" s="45">
        <v>236</v>
      </c>
      <c r="Y72" s="21"/>
      <c r="Z72" s="45">
        <f t="shared" si="0"/>
        <v>0</v>
      </c>
      <c r="AA72" s="21"/>
      <c r="AB72" s="21"/>
      <c r="AC72" s="21"/>
    </row>
    <row r="73" spans="1:29" ht="46.5" customHeight="1">
      <c r="A73" s="55">
        <v>60</v>
      </c>
      <c r="B73" s="87" t="s">
        <v>314</v>
      </c>
      <c r="C73" s="87" t="s">
        <v>390</v>
      </c>
      <c r="D73" s="86" t="s">
        <v>76</v>
      </c>
      <c r="E73" s="85" t="s">
        <v>140</v>
      </c>
      <c r="F73" s="86" t="s">
        <v>223</v>
      </c>
      <c r="G73" s="87" t="s">
        <v>78</v>
      </c>
      <c r="H73" s="54" t="s">
        <v>75</v>
      </c>
      <c r="I73" s="54" t="s">
        <v>75</v>
      </c>
      <c r="J73" s="56" t="s">
        <v>79</v>
      </c>
      <c r="K73" s="45">
        <v>1</v>
      </c>
      <c r="L73" s="21"/>
      <c r="M73" s="21"/>
      <c r="N73" s="21"/>
      <c r="O73" s="21"/>
      <c r="P73" s="21"/>
      <c r="Q73" s="21"/>
      <c r="R73" s="45"/>
      <c r="S73" s="45">
        <v>1</v>
      </c>
      <c r="T73" s="45"/>
      <c r="U73" s="45"/>
      <c r="V73" s="45"/>
      <c r="W73" s="45"/>
      <c r="X73" s="45">
        <v>1800</v>
      </c>
      <c r="Y73" s="21"/>
      <c r="Z73" s="45">
        <f t="shared" si="0"/>
        <v>0</v>
      </c>
      <c r="AA73" s="21"/>
      <c r="AB73" s="21"/>
      <c r="AC73" s="21"/>
    </row>
    <row r="74" spans="1:29" ht="46.5" customHeight="1">
      <c r="A74" s="55">
        <v>61</v>
      </c>
      <c r="B74" s="87" t="s">
        <v>315</v>
      </c>
      <c r="C74" s="86" t="s">
        <v>392</v>
      </c>
      <c r="D74" s="86" t="s">
        <v>76</v>
      </c>
      <c r="E74" s="85" t="s">
        <v>141</v>
      </c>
      <c r="F74" s="86" t="s">
        <v>226</v>
      </c>
      <c r="G74" s="87" t="s">
        <v>250</v>
      </c>
      <c r="H74" s="54" t="s">
        <v>75</v>
      </c>
      <c r="I74" s="54" t="s">
        <v>75</v>
      </c>
      <c r="J74" s="56" t="s">
        <v>79</v>
      </c>
      <c r="K74" s="45">
        <v>20</v>
      </c>
      <c r="L74" s="21"/>
      <c r="M74" s="21"/>
      <c r="N74" s="21"/>
      <c r="O74" s="21"/>
      <c r="P74" s="21"/>
      <c r="Q74" s="21"/>
      <c r="R74" s="45"/>
      <c r="S74" s="45">
        <v>20</v>
      </c>
      <c r="T74" s="45"/>
      <c r="U74" s="45"/>
      <c r="V74" s="45"/>
      <c r="W74" s="45"/>
      <c r="X74" s="45">
        <v>3018.6000000000004</v>
      </c>
      <c r="Y74" s="21"/>
      <c r="Z74" s="45">
        <f t="shared" si="0"/>
        <v>0</v>
      </c>
      <c r="AA74" s="21"/>
      <c r="AB74" s="21"/>
      <c r="AC74" s="21"/>
    </row>
    <row r="75" spans="1:29" ht="46.5" customHeight="1">
      <c r="A75" s="55">
        <v>62</v>
      </c>
      <c r="B75" s="87" t="s">
        <v>316</v>
      </c>
      <c r="C75" s="87" t="s">
        <v>393</v>
      </c>
      <c r="D75" s="86" t="s">
        <v>76</v>
      </c>
      <c r="E75" s="85" t="s">
        <v>142</v>
      </c>
      <c r="F75" s="86" t="s">
        <v>227</v>
      </c>
      <c r="G75" s="87" t="s">
        <v>251</v>
      </c>
      <c r="H75" s="54" t="s">
        <v>75</v>
      </c>
      <c r="I75" s="54" t="s">
        <v>75</v>
      </c>
      <c r="J75" s="56" t="s">
        <v>79</v>
      </c>
      <c r="K75" s="45">
        <v>3</v>
      </c>
      <c r="L75" s="21"/>
      <c r="M75" s="21"/>
      <c r="N75" s="21"/>
      <c r="O75" s="21"/>
      <c r="P75" s="21"/>
      <c r="Q75" s="21"/>
      <c r="R75" s="45"/>
      <c r="S75" s="45">
        <v>3</v>
      </c>
      <c r="T75" s="45"/>
      <c r="U75" s="45"/>
      <c r="V75" s="45"/>
      <c r="W75" s="45"/>
      <c r="X75" s="45">
        <v>420</v>
      </c>
      <c r="Y75" s="21"/>
      <c r="Z75" s="45">
        <f t="shared" si="0"/>
        <v>0</v>
      </c>
      <c r="AA75" s="21"/>
      <c r="AB75" s="21"/>
      <c r="AC75" s="21"/>
    </row>
    <row r="76" spans="1:29" ht="46.5" customHeight="1">
      <c r="A76" s="55">
        <v>63</v>
      </c>
      <c r="B76" s="87" t="s">
        <v>317</v>
      </c>
      <c r="C76" s="86" t="s">
        <v>390</v>
      </c>
      <c r="D76" s="86" t="s">
        <v>76</v>
      </c>
      <c r="E76" s="85" t="s">
        <v>143</v>
      </c>
      <c r="F76" s="86" t="s">
        <v>228</v>
      </c>
      <c r="G76" s="87" t="s">
        <v>78</v>
      </c>
      <c r="H76" s="54" t="s">
        <v>75</v>
      </c>
      <c r="I76" s="54" t="s">
        <v>75</v>
      </c>
      <c r="J76" s="56" t="s">
        <v>79</v>
      </c>
      <c r="K76" s="45">
        <v>1005</v>
      </c>
      <c r="L76" s="21"/>
      <c r="M76" s="21"/>
      <c r="N76" s="21"/>
      <c r="O76" s="21"/>
      <c r="P76" s="21"/>
      <c r="Q76" s="21"/>
      <c r="R76" s="45"/>
      <c r="S76" s="45">
        <v>1005</v>
      </c>
      <c r="T76" s="45"/>
      <c r="U76" s="45"/>
      <c r="V76" s="45"/>
      <c r="W76" s="45"/>
      <c r="X76" s="45">
        <v>2010</v>
      </c>
      <c r="Y76" s="21"/>
      <c r="Z76" s="45">
        <f t="shared" si="0"/>
        <v>0</v>
      </c>
      <c r="AA76" s="21"/>
      <c r="AB76" s="21"/>
      <c r="AC76" s="21"/>
    </row>
    <row r="77" spans="1:29" ht="46.5" customHeight="1">
      <c r="A77" s="55">
        <v>64</v>
      </c>
      <c r="B77" s="87" t="s">
        <v>318</v>
      </c>
      <c r="C77" s="86" t="s">
        <v>390</v>
      </c>
      <c r="D77" s="86" t="s">
        <v>76</v>
      </c>
      <c r="E77" s="85" t="s">
        <v>144</v>
      </c>
      <c r="F77" s="86" t="s">
        <v>228</v>
      </c>
      <c r="G77" s="87" t="s">
        <v>78</v>
      </c>
      <c r="H77" s="54" t="s">
        <v>75</v>
      </c>
      <c r="I77" s="54" t="s">
        <v>75</v>
      </c>
      <c r="J77" s="56" t="s">
        <v>79</v>
      </c>
      <c r="K77" s="45">
        <v>10</v>
      </c>
      <c r="L77" s="21"/>
      <c r="M77" s="21"/>
      <c r="N77" s="21"/>
      <c r="O77" s="21"/>
      <c r="P77" s="21"/>
      <c r="Q77" s="21"/>
      <c r="R77" s="45"/>
      <c r="S77" s="45">
        <v>10</v>
      </c>
      <c r="T77" s="45"/>
      <c r="U77" s="45"/>
      <c r="V77" s="45"/>
      <c r="W77" s="45"/>
      <c r="X77" s="45">
        <v>2300</v>
      </c>
      <c r="Y77" s="21"/>
      <c r="Z77" s="45">
        <f t="shared" si="0"/>
        <v>0</v>
      </c>
      <c r="AA77" s="21"/>
      <c r="AB77" s="21"/>
      <c r="AC77" s="21"/>
    </row>
    <row r="78" spans="1:29" ht="46.5" customHeight="1">
      <c r="A78" s="55">
        <v>65</v>
      </c>
      <c r="B78" s="87" t="s">
        <v>319</v>
      </c>
      <c r="C78" s="86" t="s">
        <v>390</v>
      </c>
      <c r="D78" s="86" t="s">
        <v>76</v>
      </c>
      <c r="E78" s="85" t="s">
        <v>145</v>
      </c>
      <c r="F78" s="86" t="s">
        <v>227</v>
      </c>
      <c r="G78" s="87" t="s">
        <v>78</v>
      </c>
      <c r="H78" s="54" t="s">
        <v>75</v>
      </c>
      <c r="I78" s="54" t="s">
        <v>75</v>
      </c>
      <c r="J78" s="56" t="s">
        <v>79</v>
      </c>
      <c r="K78" s="45">
        <v>1005</v>
      </c>
      <c r="L78" s="21"/>
      <c r="M78" s="21"/>
      <c r="N78" s="21"/>
      <c r="O78" s="21"/>
      <c r="P78" s="21"/>
      <c r="Q78" s="21"/>
      <c r="R78" s="45"/>
      <c r="S78" s="45">
        <v>1005</v>
      </c>
      <c r="T78" s="45"/>
      <c r="U78" s="45"/>
      <c r="V78" s="45"/>
      <c r="W78" s="45"/>
      <c r="X78" s="45">
        <v>4733.55</v>
      </c>
      <c r="Y78" s="21"/>
      <c r="Z78" s="45">
        <f t="shared" si="0"/>
        <v>0</v>
      </c>
      <c r="AA78" s="21"/>
      <c r="AB78" s="21"/>
      <c r="AC78" s="21"/>
    </row>
    <row r="79" spans="1:29" ht="46.5" customHeight="1">
      <c r="A79" s="55">
        <v>66</v>
      </c>
      <c r="B79" s="87" t="s">
        <v>320</v>
      </c>
      <c r="C79" s="86" t="s">
        <v>394</v>
      </c>
      <c r="D79" s="86" t="s">
        <v>76</v>
      </c>
      <c r="E79" s="85" t="s">
        <v>146</v>
      </c>
      <c r="F79" s="86" t="s">
        <v>229</v>
      </c>
      <c r="G79" s="87" t="s">
        <v>250</v>
      </c>
      <c r="H79" s="54" t="s">
        <v>75</v>
      </c>
      <c r="I79" s="54" t="s">
        <v>75</v>
      </c>
      <c r="J79" s="56" t="s">
        <v>79</v>
      </c>
      <c r="K79" s="45">
        <v>50</v>
      </c>
      <c r="L79" s="21"/>
      <c r="M79" s="21"/>
      <c r="N79" s="21"/>
      <c r="O79" s="21"/>
      <c r="P79" s="21"/>
      <c r="Q79" s="21"/>
      <c r="R79" s="45"/>
      <c r="S79" s="45">
        <v>50</v>
      </c>
      <c r="T79" s="45"/>
      <c r="U79" s="45"/>
      <c r="V79" s="45"/>
      <c r="W79" s="45"/>
      <c r="X79" s="45">
        <v>828.5</v>
      </c>
      <c r="Y79" s="21"/>
      <c r="Z79" s="45">
        <f t="shared" ref="Z79:Z130" si="1">K79*Y79</f>
        <v>0</v>
      </c>
      <c r="AA79" s="21"/>
      <c r="AB79" s="21"/>
      <c r="AC79" s="21"/>
    </row>
    <row r="80" spans="1:29" ht="46.5" customHeight="1">
      <c r="A80" s="55">
        <v>67</v>
      </c>
      <c r="B80" s="87" t="s">
        <v>321</v>
      </c>
      <c r="C80" s="86" t="s">
        <v>395</v>
      </c>
      <c r="D80" s="86" t="s">
        <v>76</v>
      </c>
      <c r="E80" s="85" t="s">
        <v>147</v>
      </c>
      <c r="F80" s="86" t="s">
        <v>230</v>
      </c>
      <c r="G80" s="87" t="s">
        <v>250</v>
      </c>
      <c r="H80" s="54" t="s">
        <v>75</v>
      </c>
      <c r="I80" s="54" t="s">
        <v>75</v>
      </c>
      <c r="J80" s="56" t="s">
        <v>79</v>
      </c>
      <c r="K80" s="45">
        <v>200</v>
      </c>
      <c r="L80" s="21"/>
      <c r="M80" s="21"/>
      <c r="N80" s="21"/>
      <c r="O80" s="21"/>
      <c r="P80" s="21"/>
      <c r="Q80" s="21"/>
      <c r="R80" s="45"/>
      <c r="S80" s="45">
        <v>200</v>
      </c>
      <c r="T80" s="45"/>
      <c r="U80" s="45"/>
      <c r="V80" s="45"/>
      <c r="W80" s="45"/>
      <c r="X80" s="45">
        <v>8190.0000000000009</v>
      </c>
      <c r="Y80" s="21"/>
      <c r="Z80" s="45">
        <f t="shared" si="1"/>
        <v>0</v>
      </c>
      <c r="AA80" s="21"/>
      <c r="AB80" s="21"/>
      <c r="AC80" s="21"/>
    </row>
    <row r="81" spans="1:29" ht="46.5" customHeight="1">
      <c r="A81" s="55">
        <v>68</v>
      </c>
      <c r="B81" s="87" t="s">
        <v>322</v>
      </c>
      <c r="C81" s="87" t="s">
        <v>391</v>
      </c>
      <c r="D81" s="86" t="s">
        <v>76</v>
      </c>
      <c r="E81" s="85" t="s">
        <v>148</v>
      </c>
      <c r="F81" s="86"/>
      <c r="G81" s="87" t="s">
        <v>78</v>
      </c>
      <c r="H81" s="54" t="s">
        <v>75</v>
      </c>
      <c r="I81" s="54" t="s">
        <v>75</v>
      </c>
      <c r="J81" s="56" t="s">
        <v>79</v>
      </c>
      <c r="K81" s="45">
        <v>100</v>
      </c>
      <c r="L81" s="21"/>
      <c r="M81" s="21"/>
      <c r="N81" s="21"/>
      <c r="O81" s="21"/>
      <c r="P81" s="21"/>
      <c r="Q81" s="21"/>
      <c r="R81" s="45"/>
      <c r="S81" s="45">
        <v>100</v>
      </c>
      <c r="T81" s="45"/>
      <c r="U81" s="45"/>
      <c r="V81" s="45"/>
      <c r="W81" s="45"/>
      <c r="X81" s="45">
        <v>50</v>
      </c>
      <c r="Y81" s="21"/>
      <c r="Z81" s="45">
        <f t="shared" si="1"/>
        <v>0</v>
      </c>
      <c r="AA81" s="21"/>
      <c r="AB81" s="21"/>
      <c r="AC81" s="21"/>
    </row>
    <row r="82" spans="1:29" ht="46.5" customHeight="1">
      <c r="A82" s="55">
        <v>69</v>
      </c>
      <c r="B82" s="87" t="s">
        <v>323</v>
      </c>
      <c r="C82" s="87" t="s">
        <v>391</v>
      </c>
      <c r="D82" s="86" t="s">
        <v>76</v>
      </c>
      <c r="E82" s="85" t="s">
        <v>149</v>
      </c>
      <c r="F82" s="86"/>
      <c r="G82" s="87" t="s">
        <v>78</v>
      </c>
      <c r="H82" s="54" t="s">
        <v>75</v>
      </c>
      <c r="I82" s="54" t="s">
        <v>75</v>
      </c>
      <c r="J82" s="56" t="s">
        <v>79</v>
      </c>
      <c r="K82" s="45">
        <v>100</v>
      </c>
      <c r="L82" s="21"/>
      <c r="M82" s="21"/>
      <c r="N82" s="21"/>
      <c r="O82" s="21"/>
      <c r="P82" s="21"/>
      <c r="Q82" s="21"/>
      <c r="R82" s="45"/>
      <c r="S82" s="45">
        <v>100</v>
      </c>
      <c r="T82" s="45"/>
      <c r="U82" s="45"/>
      <c r="V82" s="45"/>
      <c r="W82" s="45"/>
      <c r="X82" s="45">
        <v>70</v>
      </c>
      <c r="Y82" s="21"/>
      <c r="Z82" s="45">
        <f t="shared" si="1"/>
        <v>0</v>
      </c>
      <c r="AA82" s="21"/>
      <c r="AB82" s="21"/>
      <c r="AC82" s="21"/>
    </row>
    <row r="83" spans="1:29" ht="46.5" customHeight="1">
      <c r="A83" s="55">
        <v>70</v>
      </c>
      <c r="B83" s="87" t="s">
        <v>324</v>
      </c>
      <c r="C83" s="87" t="s">
        <v>391</v>
      </c>
      <c r="D83" s="86" t="s">
        <v>76</v>
      </c>
      <c r="E83" s="85" t="s">
        <v>150</v>
      </c>
      <c r="F83" s="86"/>
      <c r="G83" s="87" t="s">
        <v>78</v>
      </c>
      <c r="H83" s="54" t="s">
        <v>75</v>
      </c>
      <c r="I83" s="54" t="s">
        <v>75</v>
      </c>
      <c r="J83" s="56" t="s">
        <v>79</v>
      </c>
      <c r="K83" s="45">
        <v>100</v>
      </c>
      <c r="L83" s="21"/>
      <c r="M83" s="21"/>
      <c r="N83" s="21"/>
      <c r="O83" s="21"/>
      <c r="P83" s="21"/>
      <c r="Q83" s="21"/>
      <c r="R83" s="45"/>
      <c r="S83" s="45">
        <v>100</v>
      </c>
      <c r="T83" s="45"/>
      <c r="U83" s="45"/>
      <c r="V83" s="45"/>
      <c r="W83" s="45"/>
      <c r="X83" s="45">
        <v>83</v>
      </c>
      <c r="Y83" s="21"/>
      <c r="Z83" s="45">
        <f t="shared" si="1"/>
        <v>0</v>
      </c>
      <c r="AA83" s="21"/>
      <c r="AB83" s="21"/>
      <c r="AC83" s="21"/>
    </row>
    <row r="84" spans="1:29" ht="46.5" customHeight="1">
      <c r="A84" s="55">
        <v>71</v>
      </c>
      <c r="B84" s="87" t="s">
        <v>325</v>
      </c>
      <c r="C84" s="86" t="s">
        <v>392</v>
      </c>
      <c r="D84" s="86" t="s">
        <v>76</v>
      </c>
      <c r="E84" s="85" t="s">
        <v>151</v>
      </c>
      <c r="F84" s="86" t="s">
        <v>231</v>
      </c>
      <c r="G84" s="87" t="s">
        <v>250</v>
      </c>
      <c r="H84" s="54" t="s">
        <v>75</v>
      </c>
      <c r="I84" s="54" t="s">
        <v>75</v>
      </c>
      <c r="J84" s="56" t="s">
        <v>79</v>
      </c>
      <c r="K84" s="45">
        <v>2</v>
      </c>
      <c r="L84" s="21"/>
      <c r="M84" s="21"/>
      <c r="N84" s="21"/>
      <c r="O84" s="21"/>
      <c r="P84" s="21"/>
      <c r="Q84" s="21"/>
      <c r="R84" s="45"/>
      <c r="S84" s="45">
        <v>2</v>
      </c>
      <c r="T84" s="45"/>
      <c r="U84" s="45"/>
      <c r="V84" s="45"/>
      <c r="W84" s="45"/>
      <c r="X84" s="45">
        <v>32.96</v>
      </c>
      <c r="Y84" s="21"/>
      <c r="Z84" s="45">
        <f t="shared" si="1"/>
        <v>0</v>
      </c>
      <c r="AA84" s="21"/>
      <c r="AB84" s="21"/>
      <c r="AC84" s="21"/>
    </row>
    <row r="85" spans="1:29" ht="46.5" customHeight="1">
      <c r="A85" s="55">
        <v>72</v>
      </c>
      <c r="B85" s="87" t="s">
        <v>326</v>
      </c>
      <c r="C85" s="86" t="s">
        <v>392</v>
      </c>
      <c r="D85" s="86" t="s">
        <v>76</v>
      </c>
      <c r="E85" s="85" t="s">
        <v>152</v>
      </c>
      <c r="F85" s="86" t="s">
        <v>232</v>
      </c>
      <c r="G85" s="87" t="s">
        <v>250</v>
      </c>
      <c r="H85" s="54" t="s">
        <v>75</v>
      </c>
      <c r="I85" s="54" t="s">
        <v>75</v>
      </c>
      <c r="J85" s="56" t="s">
        <v>79</v>
      </c>
      <c r="K85" s="45">
        <v>2</v>
      </c>
      <c r="L85" s="21"/>
      <c r="M85" s="21"/>
      <c r="N85" s="21"/>
      <c r="O85" s="21"/>
      <c r="P85" s="21"/>
      <c r="Q85" s="21"/>
      <c r="R85" s="45"/>
      <c r="S85" s="45">
        <v>2</v>
      </c>
      <c r="T85" s="45"/>
      <c r="U85" s="45"/>
      <c r="V85" s="45"/>
      <c r="W85" s="45"/>
      <c r="X85" s="45">
        <v>38.44</v>
      </c>
      <c r="Y85" s="21"/>
      <c r="Z85" s="45">
        <f t="shared" si="1"/>
        <v>0</v>
      </c>
      <c r="AA85" s="21"/>
      <c r="AB85" s="21"/>
      <c r="AC85" s="21"/>
    </row>
    <row r="86" spans="1:29" ht="46.5" customHeight="1">
      <c r="A86" s="55">
        <v>73</v>
      </c>
      <c r="B86" s="87" t="s">
        <v>327</v>
      </c>
      <c r="C86" s="86" t="s">
        <v>392</v>
      </c>
      <c r="D86" s="86" t="s">
        <v>76</v>
      </c>
      <c r="E86" s="85" t="s">
        <v>153</v>
      </c>
      <c r="F86" s="86" t="s">
        <v>233</v>
      </c>
      <c r="G86" s="87" t="s">
        <v>250</v>
      </c>
      <c r="H86" s="54" t="s">
        <v>75</v>
      </c>
      <c r="I86" s="54" t="s">
        <v>75</v>
      </c>
      <c r="J86" s="56" t="s">
        <v>79</v>
      </c>
      <c r="K86" s="45">
        <v>2</v>
      </c>
      <c r="L86" s="21"/>
      <c r="M86" s="21"/>
      <c r="N86" s="21"/>
      <c r="O86" s="21"/>
      <c r="P86" s="21"/>
      <c r="Q86" s="21"/>
      <c r="R86" s="45"/>
      <c r="S86" s="45">
        <v>2</v>
      </c>
      <c r="T86" s="45"/>
      <c r="U86" s="45"/>
      <c r="V86" s="45"/>
      <c r="W86" s="45"/>
      <c r="X86" s="45">
        <v>75.239999999999995</v>
      </c>
      <c r="Y86" s="21"/>
      <c r="Z86" s="45">
        <f t="shared" si="1"/>
        <v>0</v>
      </c>
      <c r="AA86" s="21"/>
      <c r="AB86" s="21"/>
      <c r="AC86" s="21"/>
    </row>
    <row r="87" spans="1:29" ht="46.5" customHeight="1">
      <c r="A87" s="55">
        <v>74</v>
      </c>
      <c r="B87" s="87" t="s">
        <v>328</v>
      </c>
      <c r="C87" s="86" t="s">
        <v>392</v>
      </c>
      <c r="D87" s="86" t="s">
        <v>76</v>
      </c>
      <c r="E87" s="85" t="s">
        <v>154</v>
      </c>
      <c r="F87" s="86" t="s">
        <v>234</v>
      </c>
      <c r="G87" s="87" t="s">
        <v>250</v>
      </c>
      <c r="H87" s="54" t="s">
        <v>75</v>
      </c>
      <c r="I87" s="54" t="s">
        <v>75</v>
      </c>
      <c r="J87" s="56" t="s">
        <v>79</v>
      </c>
      <c r="K87" s="45">
        <v>20</v>
      </c>
      <c r="L87" s="21"/>
      <c r="M87" s="21"/>
      <c r="N87" s="21"/>
      <c r="O87" s="21"/>
      <c r="P87" s="21"/>
      <c r="Q87" s="21"/>
      <c r="R87" s="45"/>
      <c r="S87" s="45">
        <v>20</v>
      </c>
      <c r="T87" s="45"/>
      <c r="U87" s="45"/>
      <c r="V87" s="45"/>
      <c r="W87" s="45"/>
      <c r="X87" s="45">
        <v>154.4</v>
      </c>
      <c r="Y87" s="21"/>
      <c r="Z87" s="45">
        <f t="shared" si="1"/>
        <v>0</v>
      </c>
      <c r="AA87" s="21"/>
      <c r="AB87" s="21"/>
      <c r="AC87" s="21"/>
    </row>
    <row r="88" spans="1:29" ht="46.5" customHeight="1">
      <c r="A88" s="55">
        <v>75</v>
      </c>
      <c r="B88" s="86" t="s">
        <v>329</v>
      </c>
      <c r="C88" s="86" t="s">
        <v>395</v>
      </c>
      <c r="D88" s="86" t="s">
        <v>76</v>
      </c>
      <c r="E88" s="84" t="s">
        <v>155</v>
      </c>
      <c r="F88" s="86"/>
      <c r="G88" s="86" t="s">
        <v>250</v>
      </c>
      <c r="H88" s="54" t="s">
        <v>75</v>
      </c>
      <c r="I88" s="54" t="s">
        <v>75</v>
      </c>
      <c r="J88" s="56" t="s">
        <v>79</v>
      </c>
      <c r="K88" s="45">
        <v>400</v>
      </c>
      <c r="L88" s="21"/>
      <c r="M88" s="21"/>
      <c r="N88" s="21"/>
      <c r="O88" s="21"/>
      <c r="P88" s="21"/>
      <c r="Q88" s="21"/>
      <c r="R88" s="45"/>
      <c r="S88" s="45">
        <v>400</v>
      </c>
      <c r="T88" s="45"/>
      <c r="U88" s="45"/>
      <c r="V88" s="45"/>
      <c r="W88" s="45"/>
      <c r="X88" s="45">
        <v>11884</v>
      </c>
      <c r="Y88" s="21"/>
      <c r="Z88" s="45">
        <f t="shared" si="1"/>
        <v>0</v>
      </c>
      <c r="AA88" s="21"/>
      <c r="AB88" s="21"/>
      <c r="AC88" s="21"/>
    </row>
    <row r="89" spans="1:29" ht="46.5" customHeight="1">
      <c r="A89" s="55">
        <v>76</v>
      </c>
      <c r="B89" s="87" t="s">
        <v>330</v>
      </c>
      <c r="C89" s="87" t="s">
        <v>390</v>
      </c>
      <c r="D89" s="86" t="s">
        <v>76</v>
      </c>
      <c r="E89" s="85" t="s">
        <v>156</v>
      </c>
      <c r="F89" s="86" t="s">
        <v>223</v>
      </c>
      <c r="G89" s="87" t="s">
        <v>78</v>
      </c>
      <c r="H89" s="54" t="s">
        <v>75</v>
      </c>
      <c r="I89" s="54" t="s">
        <v>75</v>
      </c>
      <c r="J89" s="56" t="s">
        <v>79</v>
      </c>
      <c r="K89" s="45">
        <v>1</v>
      </c>
      <c r="L89" s="21"/>
      <c r="M89" s="21"/>
      <c r="N89" s="21"/>
      <c r="O89" s="21"/>
      <c r="P89" s="21"/>
      <c r="Q89" s="21"/>
      <c r="R89" s="45"/>
      <c r="S89" s="45">
        <v>1</v>
      </c>
      <c r="T89" s="45"/>
      <c r="U89" s="45"/>
      <c r="V89" s="45"/>
      <c r="W89" s="45"/>
      <c r="X89" s="45">
        <v>1800</v>
      </c>
      <c r="Y89" s="21"/>
      <c r="Z89" s="45">
        <f t="shared" si="1"/>
        <v>0</v>
      </c>
      <c r="AA89" s="21"/>
      <c r="AB89" s="21"/>
      <c r="AC89" s="21"/>
    </row>
    <row r="90" spans="1:29" ht="46.5" customHeight="1">
      <c r="A90" s="55">
        <v>77</v>
      </c>
      <c r="B90" s="87" t="s">
        <v>331</v>
      </c>
      <c r="C90" s="86" t="s">
        <v>391</v>
      </c>
      <c r="D90" s="86" t="s">
        <v>76</v>
      </c>
      <c r="E90" s="85" t="s">
        <v>157</v>
      </c>
      <c r="F90" s="86"/>
      <c r="G90" s="87" t="s">
        <v>78</v>
      </c>
      <c r="H90" s="54" t="s">
        <v>75</v>
      </c>
      <c r="I90" s="54" t="s">
        <v>75</v>
      </c>
      <c r="J90" s="56" t="s">
        <v>79</v>
      </c>
      <c r="K90" s="45">
        <v>30</v>
      </c>
      <c r="L90" s="21"/>
      <c r="M90" s="21"/>
      <c r="N90" s="21"/>
      <c r="O90" s="21"/>
      <c r="P90" s="21"/>
      <c r="Q90" s="21"/>
      <c r="R90" s="45"/>
      <c r="S90" s="45">
        <v>30</v>
      </c>
      <c r="T90" s="45"/>
      <c r="U90" s="45"/>
      <c r="V90" s="45"/>
      <c r="W90" s="45"/>
      <c r="X90" s="45">
        <v>450</v>
      </c>
      <c r="Y90" s="21"/>
      <c r="Z90" s="45">
        <f t="shared" si="1"/>
        <v>0</v>
      </c>
      <c r="AA90" s="21"/>
      <c r="AB90" s="21"/>
      <c r="AC90" s="21"/>
    </row>
    <row r="91" spans="1:29" ht="46.5" customHeight="1">
      <c r="A91" s="55">
        <v>78</v>
      </c>
      <c r="B91" s="87" t="s">
        <v>332</v>
      </c>
      <c r="C91" s="86" t="s">
        <v>396</v>
      </c>
      <c r="D91" s="86" t="s">
        <v>76</v>
      </c>
      <c r="E91" s="85" t="s">
        <v>158</v>
      </c>
      <c r="F91" s="86"/>
      <c r="G91" s="87" t="s">
        <v>78</v>
      </c>
      <c r="H91" s="54" t="s">
        <v>75</v>
      </c>
      <c r="I91" s="54" t="s">
        <v>75</v>
      </c>
      <c r="J91" s="56" t="s">
        <v>79</v>
      </c>
      <c r="K91" s="45">
        <v>1</v>
      </c>
      <c r="L91" s="21"/>
      <c r="M91" s="21"/>
      <c r="N91" s="21"/>
      <c r="O91" s="21"/>
      <c r="P91" s="21"/>
      <c r="Q91" s="21"/>
      <c r="R91" s="45"/>
      <c r="S91" s="45">
        <v>1</v>
      </c>
      <c r="T91" s="45"/>
      <c r="U91" s="45"/>
      <c r="V91" s="45"/>
      <c r="W91" s="45"/>
      <c r="X91" s="45">
        <v>650</v>
      </c>
      <c r="Y91" s="21"/>
      <c r="Z91" s="45">
        <f t="shared" si="1"/>
        <v>0</v>
      </c>
      <c r="AA91" s="21"/>
      <c r="AB91" s="21"/>
      <c r="AC91" s="21"/>
    </row>
    <row r="92" spans="1:29" ht="46.5" customHeight="1">
      <c r="A92" s="55">
        <v>79</v>
      </c>
      <c r="B92" s="87" t="s">
        <v>333</v>
      </c>
      <c r="C92" s="86" t="s">
        <v>396</v>
      </c>
      <c r="D92" s="86" t="s">
        <v>76</v>
      </c>
      <c r="E92" s="85" t="s">
        <v>159</v>
      </c>
      <c r="F92" s="86"/>
      <c r="G92" s="87" t="s">
        <v>78</v>
      </c>
      <c r="H92" s="54" t="s">
        <v>75</v>
      </c>
      <c r="I92" s="54" t="s">
        <v>75</v>
      </c>
      <c r="J92" s="56" t="s">
        <v>79</v>
      </c>
      <c r="K92" s="45">
        <v>1</v>
      </c>
      <c r="L92" s="21"/>
      <c r="M92" s="21"/>
      <c r="N92" s="21"/>
      <c r="O92" s="21"/>
      <c r="P92" s="21"/>
      <c r="Q92" s="21"/>
      <c r="R92" s="45"/>
      <c r="S92" s="45">
        <v>1</v>
      </c>
      <c r="T92" s="45"/>
      <c r="U92" s="45"/>
      <c r="V92" s="45"/>
      <c r="W92" s="45"/>
      <c r="X92" s="45">
        <v>650</v>
      </c>
      <c r="Y92" s="21"/>
      <c r="Z92" s="45">
        <f t="shared" si="1"/>
        <v>0</v>
      </c>
      <c r="AA92" s="21"/>
      <c r="AB92" s="21"/>
      <c r="AC92" s="21"/>
    </row>
    <row r="93" spans="1:29" ht="46.5" customHeight="1">
      <c r="A93" s="55">
        <v>80</v>
      </c>
      <c r="B93" s="87" t="s">
        <v>334</v>
      </c>
      <c r="C93" s="86" t="s">
        <v>396</v>
      </c>
      <c r="D93" s="86" t="s">
        <v>76</v>
      </c>
      <c r="E93" s="85" t="s">
        <v>160</v>
      </c>
      <c r="F93" s="86"/>
      <c r="G93" s="87" t="s">
        <v>78</v>
      </c>
      <c r="H93" s="54" t="s">
        <v>75</v>
      </c>
      <c r="I93" s="54" t="s">
        <v>75</v>
      </c>
      <c r="J93" s="56" t="s">
        <v>79</v>
      </c>
      <c r="K93" s="45">
        <v>1</v>
      </c>
      <c r="L93" s="21"/>
      <c r="M93" s="21"/>
      <c r="N93" s="21"/>
      <c r="O93" s="21"/>
      <c r="P93" s="21"/>
      <c r="Q93" s="21"/>
      <c r="R93" s="45"/>
      <c r="S93" s="45">
        <v>1</v>
      </c>
      <c r="T93" s="45"/>
      <c r="U93" s="45"/>
      <c r="V93" s="45"/>
      <c r="W93" s="45"/>
      <c r="X93" s="45">
        <v>870</v>
      </c>
      <c r="Y93" s="21"/>
      <c r="Z93" s="45">
        <f t="shared" si="1"/>
        <v>0</v>
      </c>
      <c r="AA93" s="21"/>
      <c r="AB93" s="21"/>
      <c r="AC93" s="21"/>
    </row>
    <row r="94" spans="1:29" ht="46.5" customHeight="1">
      <c r="A94" s="55">
        <v>81</v>
      </c>
      <c r="B94" s="87" t="s">
        <v>335</v>
      </c>
      <c r="C94" s="86" t="s">
        <v>396</v>
      </c>
      <c r="D94" s="86" t="s">
        <v>76</v>
      </c>
      <c r="E94" s="85" t="s">
        <v>161</v>
      </c>
      <c r="F94" s="86"/>
      <c r="G94" s="87" t="s">
        <v>78</v>
      </c>
      <c r="H94" s="54" t="s">
        <v>75</v>
      </c>
      <c r="I94" s="54" t="s">
        <v>75</v>
      </c>
      <c r="J94" s="56" t="s">
        <v>79</v>
      </c>
      <c r="K94" s="45">
        <v>1</v>
      </c>
      <c r="L94" s="21"/>
      <c r="M94" s="21"/>
      <c r="N94" s="21"/>
      <c r="O94" s="21"/>
      <c r="P94" s="21"/>
      <c r="Q94" s="21"/>
      <c r="R94" s="45"/>
      <c r="S94" s="45">
        <v>1</v>
      </c>
      <c r="T94" s="45"/>
      <c r="U94" s="45"/>
      <c r="V94" s="45"/>
      <c r="W94" s="45"/>
      <c r="X94" s="45">
        <v>770</v>
      </c>
      <c r="Y94" s="21"/>
      <c r="Z94" s="45">
        <f t="shared" si="1"/>
        <v>0</v>
      </c>
      <c r="AA94" s="21"/>
      <c r="AB94" s="21"/>
      <c r="AC94" s="21"/>
    </row>
    <row r="95" spans="1:29" ht="46.5" customHeight="1">
      <c r="A95" s="55">
        <v>82</v>
      </c>
      <c r="B95" s="87" t="s">
        <v>336</v>
      </c>
      <c r="C95" s="86" t="s">
        <v>376</v>
      </c>
      <c r="D95" s="86" t="s">
        <v>76</v>
      </c>
      <c r="E95" s="85" t="s">
        <v>162</v>
      </c>
      <c r="F95" s="86" t="s">
        <v>235</v>
      </c>
      <c r="G95" s="87" t="s">
        <v>250</v>
      </c>
      <c r="H95" s="54" t="s">
        <v>75</v>
      </c>
      <c r="I95" s="54" t="s">
        <v>75</v>
      </c>
      <c r="J95" s="56" t="s">
        <v>79</v>
      </c>
      <c r="K95" s="45">
        <v>20</v>
      </c>
      <c r="L95" s="21"/>
      <c r="M95" s="21"/>
      <c r="N95" s="21"/>
      <c r="O95" s="21"/>
      <c r="P95" s="21"/>
      <c r="Q95" s="21"/>
      <c r="R95" s="45"/>
      <c r="S95" s="45">
        <v>20</v>
      </c>
      <c r="T95" s="45"/>
      <c r="U95" s="45"/>
      <c r="V95" s="45"/>
      <c r="W95" s="45"/>
      <c r="X95" s="45">
        <v>2400</v>
      </c>
      <c r="Y95" s="21"/>
      <c r="Z95" s="45">
        <f t="shared" si="1"/>
        <v>0</v>
      </c>
      <c r="AA95" s="21"/>
      <c r="AB95" s="21"/>
      <c r="AC95" s="21"/>
    </row>
    <row r="96" spans="1:29" ht="46.5" customHeight="1">
      <c r="A96" s="55">
        <v>83</v>
      </c>
      <c r="B96" s="86" t="s">
        <v>337</v>
      </c>
      <c r="C96" s="86" t="s">
        <v>397</v>
      </c>
      <c r="D96" s="86" t="s">
        <v>76</v>
      </c>
      <c r="E96" s="84" t="s">
        <v>163</v>
      </c>
      <c r="F96" s="86" t="s">
        <v>236</v>
      </c>
      <c r="G96" s="86" t="s">
        <v>78</v>
      </c>
      <c r="H96" s="54" t="s">
        <v>75</v>
      </c>
      <c r="I96" s="54" t="s">
        <v>75</v>
      </c>
      <c r="J96" s="56" t="s">
        <v>79</v>
      </c>
      <c r="K96" s="45">
        <v>10</v>
      </c>
      <c r="L96" s="21"/>
      <c r="M96" s="21"/>
      <c r="N96" s="21"/>
      <c r="O96" s="21"/>
      <c r="P96" s="21"/>
      <c r="Q96" s="21"/>
      <c r="R96" s="45"/>
      <c r="S96" s="45">
        <v>10</v>
      </c>
      <c r="T96" s="45"/>
      <c r="U96" s="45"/>
      <c r="V96" s="45"/>
      <c r="W96" s="45"/>
      <c r="X96" s="45">
        <v>622.70000000000005</v>
      </c>
      <c r="Y96" s="21"/>
      <c r="Z96" s="45">
        <f t="shared" si="1"/>
        <v>0</v>
      </c>
      <c r="AA96" s="21"/>
      <c r="AB96" s="21"/>
      <c r="AC96" s="21"/>
    </row>
    <row r="97" spans="1:29" ht="46.5" customHeight="1">
      <c r="A97" s="55">
        <v>84</v>
      </c>
      <c r="B97" s="86" t="s">
        <v>338</v>
      </c>
      <c r="C97" s="86" t="s">
        <v>394</v>
      </c>
      <c r="D97" s="86" t="s">
        <v>76</v>
      </c>
      <c r="E97" s="84" t="s">
        <v>164</v>
      </c>
      <c r="F97" s="86" t="s">
        <v>237</v>
      </c>
      <c r="G97" s="86" t="s">
        <v>250</v>
      </c>
      <c r="H97" s="54" t="s">
        <v>75</v>
      </c>
      <c r="I97" s="54" t="s">
        <v>75</v>
      </c>
      <c r="J97" s="56" t="s">
        <v>79</v>
      </c>
      <c r="K97" s="45">
        <v>200</v>
      </c>
      <c r="L97" s="21"/>
      <c r="M97" s="21"/>
      <c r="N97" s="21"/>
      <c r="O97" s="21"/>
      <c r="P97" s="21"/>
      <c r="Q97" s="21"/>
      <c r="R97" s="45"/>
      <c r="S97" s="45">
        <v>200</v>
      </c>
      <c r="T97" s="45"/>
      <c r="U97" s="45"/>
      <c r="V97" s="45"/>
      <c r="W97" s="45"/>
      <c r="X97" s="45">
        <v>3038</v>
      </c>
      <c r="Y97" s="21"/>
      <c r="Z97" s="45">
        <f t="shared" si="1"/>
        <v>0</v>
      </c>
      <c r="AA97" s="21"/>
      <c r="AB97" s="21"/>
      <c r="AC97" s="21"/>
    </row>
    <row r="98" spans="1:29" ht="46.5" customHeight="1">
      <c r="A98" s="55">
        <v>85</v>
      </c>
      <c r="B98" s="86" t="s">
        <v>339</v>
      </c>
      <c r="C98" s="86" t="s">
        <v>394</v>
      </c>
      <c r="D98" s="86" t="s">
        <v>76</v>
      </c>
      <c r="E98" s="84" t="s">
        <v>165</v>
      </c>
      <c r="F98" s="86" t="s">
        <v>237</v>
      </c>
      <c r="G98" s="86" t="s">
        <v>250</v>
      </c>
      <c r="H98" s="54" t="s">
        <v>75</v>
      </c>
      <c r="I98" s="54" t="s">
        <v>75</v>
      </c>
      <c r="J98" s="56" t="s">
        <v>79</v>
      </c>
      <c r="K98" s="45">
        <v>100</v>
      </c>
      <c r="L98" s="21"/>
      <c r="M98" s="21"/>
      <c r="N98" s="21"/>
      <c r="O98" s="21"/>
      <c r="P98" s="21"/>
      <c r="Q98" s="21"/>
      <c r="R98" s="45"/>
      <c r="S98" s="45">
        <v>100</v>
      </c>
      <c r="T98" s="45"/>
      <c r="U98" s="45"/>
      <c r="V98" s="45"/>
      <c r="W98" s="45"/>
      <c r="X98" s="45">
        <v>1515</v>
      </c>
      <c r="Y98" s="21"/>
      <c r="Z98" s="45">
        <f t="shared" si="1"/>
        <v>0</v>
      </c>
      <c r="AA98" s="21"/>
      <c r="AB98" s="21"/>
      <c r="AC98" s="21"/>
    </row>
    <row r="99" spans="1:29" ht="46.5" customHeight="1">
      <c r="A99" s="55">
        <v>86</v>
      </c>
      <c r="B99" s="86" t="s">
        <v>340</v>
      </c>
      <c r="C99" s="86" t="s">
        <v>394</v>
      </c>
      <c r="D99" s="86" t="s">
        <v>76</v>
      </c>
      <c r="E99" s="84" t="s">
        <v>166</v>
      </c>
      <c r="F99" s="86" t="s">
        <v>238</v>
      </c>
      <c r="G99" s="86" t="s">
        <v>250</v>
      </c>
      <c r="H99" s="54" t="s">
        <v>75</v>
      </c>
      <c r="I99" s="54" t="s">
        <v>75</v>
      </c>
      <c r="J99" s="56" t="s">
        <v>79</v>
      </c>
      <c r="K99" s="45">
        <v>50</v>
      </c>
      <c r="L99" s="21"/>
      <c r="M99" s="21"/>
      <c r="N99" s="21"/>
      <c r="O99" s="21"/>
      <c r="P99" s="21"/>
      <c r="Q99" s="21"/>
      <c r="R99" s="45"/>
      <c r="S99" s="45">
        <v>50</v>
      </c>
      <c r="T99" s="45"/>
      <c r="U99" s="45"/>
      <c r="V99" s="45"/>
      <c r="W99" s="45"/>
      <c r="X99" s="45">
        <v>8692</v>
      </c>
      <c r="Y99" s="21"/>
      <c r="Z99" s="45">
        <f t="shared" si="1"/>
        <v>0</v>
      </c>
      <c r="AA99" s="21"/>
      <c r="AB99" s="21"/>
      <c r="AC99" s="21"/>
    </row>
    <row r="100" spans="1:29" ht="46.5" customHeight="1">
      <c r="A100" s="55">
        <v>87</v>
      </c>
      <c r="B100" s="87" t="s">
        <v>341</v>
      </c>
      <c r="C100" s="86" t="s">
        <v>398</v>
      </c>
      <c r="D100" s="86" t="s">
        <v>76</v>
      </c>
      <c r="E100" s="85" t="s">
        <v>167</v>
      </c>
      <c r="F100" s="86" t="s">
        <v>239</v>
      </c>
      <c r="G100" s="87" t="s">
        <v>78</v>
      </c>
      <c r="H100" s="54" t="s">
        <v>75</v>
      </c>
      <c r="I100" s="54" t="s">
        <v>75</v>
      </c>
      <c r="J100" s="56" t="s">
        <v>79</v>
      </c>
      <c r="K100" s="45">
        <v>10</v>
      </c>
      <c r="L100" s="21"/>
      <c r="M100" s="21"/>
      <c r="N100" s="21"/>
      <c r="O100" s="21"/>
      <c r="P100" s="21"/>
      <c r="Q100" s="21"/>
      <c r="R100" s="45"/>
      <c r="S100" s="45">
        <v>10</v>
      </c>
      <c r="T100" s="45"/>
      <c r="U100" s="45"/>
      <c r="V100" s="45"/>
      <c r="W100" s="45"/>
      <c r="X100" s="45">
        <v>1213.9000000000001</v>
      </c>
      <c r="Y100" s="21"/>
      <c r="Z100" s="45">
        <f t="shared" si="1"/>
        <v>0</v>
      </c>
      <c r="AA100" s="21"/>
      <c r="AB100" s="21"/>
      <c r="AC100" s="21"/>
    </row>
    <row r="101" spans="1:29" ht="46.5" customHeight="1">
      <c r="A101" s="55">
        <v>88</v>
      </c>
      <c r="B101" s="87" t="s">
        <v>342</v>
      </c>
      <c r="C101" s="86" t="s">
        <v>398</v>
      </c>
      <c r="D101" s="86" t="s">
        <v>76</v>
      </c>
      <c r="E101" s="85" t="s">
        <v>168</v>
      </c>
      <c r="F101" s="86" t="s">
        <v>239</v>
      </c>
      <c r="G101" s="87" t="s">
        <v>78</v>
      </c>
      <c r="H101" s="54" t="s">
        <v>75</v>
      </c>
      <c r="I101" s="54" t="s">
        <v>75</v>
      </c>
      <c r="J101" s="56" t="s">
        <v>79</v>
      </c>
      <c r="K101" s="45">
        <v>5</v>
      </c>
      <c r="L101" s="21"/>
      <c r="M101" s="21"/>
      <c r="N101" s="21"/>
      <c r="O101" s="21"/>
      <c r="P101" s="21"/>
      <c r="Q101" s="21"/>
      <c r="R101" s="45"/>
      <c r="S101" s="45">
        <v>5</v>
      </c>
      <c r="T101" s="45"/>
      <c r="U101" s="45"/>
      <c r="V101" s="45"/>
      <c r="W101" s="45"/>
      <c r="X101" s="45">
        <v>888.5</v>
      </c>
      <c r="Y101" s="21"/>
      <c r="Z101" s="45">
        <f t="shared" si="1"/>
        <v>0</v>
      </c>
      <c r="AA101" s="21"/>
      <c r="AB101" s="21"/>
      <c r="AC101" s="21"/>
    </row>
    <row r="102" spans="1:29" ht="46.5" customHeight="1">
      <c r="A102" s="55">
        <v>89</v>
      </c>
      <c r="B102" s="87" t="s">
        <v>343</v>
      </c>
      <c r="C102" s="86" t="s">
        <v>393</v>
      </c>
      <c r="D102" s="86" t="s">
        <v>76</v>
      </c>
      <c r="E102" s="85" t="s">
        <v>169</v>
      </c>
      <c r="F102" s="86" t="s">
        <v>240</v>
      </c>
      <c r="G102" s="87" t="s">
        <v>78</v>
      </c>
      <c r="H102" s="54" t="s">
        <v>75</v>
      </c>
      <c r="I102" s="54" t="s">
        <v>75</v>
      </c>
      <c r="J102" s="56" t="s">
        <v>79</v>
      </c>
      <c r="K102" s="45">
        <v>20</v>
      </c>
      <c r="L102" s="21"/>
      <c r="M102" s="21"/>
      <c r="N102" s="21"/>
      <c r="O102" s="21"/>
      <c r="P102" s="21"/>
      <c r="Q102" s="21"/>
      <c r="R102" s="45"/>
      <c r="S102" s="45">
        <v>20</v>
      </c>
      <c r="T102" s="45"/>
      <c r="U102" s="45"/>
      <c r="V102" s="45"/>
      <c r="W102" s="45"/>
      <c r="X102" s="45">
        <v>1358.8</v>
      </c>
      <c r="Y102" s="21"/>
      <c r="Z102" s="45">
        <f t="shared" si="1"/>
        <v>0</v>
      </c>
      <c r="AA102" s="21"/>
      <c r="AB102" s="21"/>
      <c r="AC102" s="21"/>
    </row>
    <row r="103" spans="1:29" ht="46.5" customHeight="1">
      <c r="A103" s="55">
        <v>90</v>
      </c>
      <c r="B103" s="86" t="s">
        <v>344</v>
      </c>
      <c r="C103" s="86" t="s">
        <v>394</v>
      </c>
      <c r="D103" s="86" t="s">
        <v>76</v>
      </c>
      <c r="E103" s="84" t="s">
        <v>170</v>
      </c>
      <c r="F103" s="86" t="s">
        <v>241</v>
      </c>
      <c r="G103" s="86" t="s">
        <v>250</v>
      </c>
      <c r="H103" s="54" t="s">
        <v>75</v>
      </c>
      <c r="I103" s="54" t="s">
        <v>75</v>
      </c>
      <c r="J103" s="56" t="s">
        <v>79</v>
      </c>
      <c r="K103" s="45">
        <v>200</v>
      </c>
      <c r="L103" s="21"/>
      <c r="M103" s="21"/>
      <c r="N103" s="21"/>
      <c r="O103" s="21"/>
      <c r="P103" s="21"/>
      <c r="Q103" s="21"/>
      <c r="R103" s="45"/>
      <c r="S103" s="45">
        <v>200</v>
      </c>
      <c r="T103" s="45"/>
      <c r="U103" s="45"/>
      <c r="V103" s="45"/>
      <c r="W103" s="45"/>
      <c r="X103" s="45">
        <v>808</v>
      </c>
      <c r="Y103" s="21"/>
      <c r="Z103" s="45">
        <f t="shared" si="1"/>
        <v>0</v>
      </c>
      <c r="AA103" s="21"/>
      <c r="AB103" s="21"/>
      <c r="AC103" s="21"/>
    </row>
    <row r="104" spans="1:29" ht="46.5" customHeight="1">
      <c r="A104" s="55">
        <v>91</v>
      </c>
      <c r="B104" s="87" t="s">
        <v>345</v>
      </c>
      <c r="C104" s="86" t="s">
        <v>393</v>
      </c>
      <c r="D104" s="86" t="s">
        <v>76</v>
      </c>
      <c r="E104" s="85" t="s">
        <v>171</v>
      </c>
      <c r="F104" s="86"/>
      <c r="G104" s="87" t="s">
        <v>78</v>
      </c>
      <c r="H104" s="54" t="s">
        <v>75</v>
      </c>
      <c r="I104" s="54" t="s">
        <v>75</v>
      </c>
      <c r="J104" s="56" t="s">
        <v>79</v>
      </c>
      <c r="K104" s="45">
        <v>500</v>
      </c>
      <c r="L104" s="21"/>
      <c r="M104" s="21"/>
      <c r="N104" s="21"/>
      <c r="O104" s="21"/>
      <c r="P104" s="21"/>
      <c r="Q104" s="21"/>
      <c r="R104" s="45"/>
      <c r="S104" s="45">
        <v>500</v>
      </c>
      <c r="T104" s="45"/>
      <c r="U104" s="45"/>
      <c r="V104" s="45"/>
      <c r="W104" s="45"/>
      <c r="X104" s="45">
        <v>1770</v>
      </c>
      <c r="Y104" s="21"/>
      <c r="Z104" s="45">
        <f t="shared" si="1"/>
        <v>0</v>
      </c>
      <c r="AA104" s="21"/>
      <c r="AB104" s="21"/>
      <c r="AC104" s="21"/>
    </row>
    <row r="105" spans="1:29" ht="46.5" customHeight="1">
      <c r="A105" s="55">
        <v>92</v>
      </c>
      <c r="B105" s="87" t="s">
        <v>346</v>
      </c>
      <c r="C105" s="87" t="s">
        <v>393</v>
      </c>
      <c r="D105" s="86" t="s">
        <v>76</v>
      </c>
      <c r="E105" s="85" t="s">
        <v>172</v>
      </c>
      <c r="F105" s="86"/>
      <c r="G105" s="87" t="s">
        <v>78</v>
      </c>
      <c r="H105" s="54" t="s">
        <v>75</v>
      </c>
      <c r="I105" s="54" t="s">
        <v>75</v>
      </c>
      <c r="J105" s="56" t="s">
        <v>79</v>
      </c>
      <c r="K105" s="45">
        <v>50</v>
      </c>
      <c r="L105" s="21"/>
      <c r="M105" s="21"/>
      <c r="N105" s="21"/>
      <c r="O105" s="21"/>
      <c r="P105" s="21"/>
      <c r="Q105" s="21"/>
      <c r="R105" s="45"/>
      <c r="S105" s="45">
        <v>50</v>
      </c>
      <c r="T105" s="45"/>
      <c r="U105" s="45"/>
      <c r="V105" s="45"/>
      <c r="W105" s="45"/>
      <c r="X105" s="45">
        <v>318.5</v>
      </c>
      <c r="Y105" s="21"/>
      <c r="Z105" s="45">
        <f t="shared" si="1"/>
        <v>0</v>
      </c>
      <c r="AA105" s="21"/>
      <c r="AB105" s="21"/>
      <c r="AC105" s="21"/>
    </row>
    <row r="106" spans="1:29" ht="46.5" customHeight="1">
      <c r="A106" s="55">
        <v>93</v>
      </c>
      <c r="B106" s="86" t="s">
        <v>347</v>
      </c>
      <c r="C106" s="86" t="s">
        <v>394</v>
      </c>
      <c r="D106" s="86" t="s">
        <v>76</v>
      </c>
      <c r="E106" s="84" t="s">
        <v>173</v>
      </c>
      <c r="F106" s="86" t="s">
        <v>242</v>
      </c>
      <c r="G106" s="86" t="s">
        <v>78</v>
      </c>
      <c r="H106" s="54" t="s">
        <v>75</v>
      </c>
      <c r="I106" s="54" t="s">
        <v>75</v>
      </c>
      <c r="J106" s="56" t="s">
        <v>79</v>
      </c>
      <c r="K106" s="45">
        <v>30</v>
      </c>
      <c r="L106" s="21"/>
      <c r="M106" s="21"/>
      <c r="N106" s="21"/>
      <c r="O106" s="21"/>
      <c r="P106" s="21"/>
      <c r="Q106" s="21"/>
      <c r="R106" s="45"/>
      <c r="S106" s="45">
        <v>30</v>
      </c>
      <c r="T106" s="45"/>
      <c r="U106" s="45"/>
      <c r="V106" s="45"/>
      <c r="W106" s="45"/>
      <c r="X106" s="45">
        <v>535.79999999999995</v>
      </c>
      <c r="Y106" s="21"/>
      <c r="Z106" s="45">
        <f t="shared" si="1"/>
        <v>0</v>
      </c>
      <c r="AA106" s="21"/>
      <c r="AB106" s="21"/>
      <c r="AC106" s="21"/>
    </row>
    <row r="107" spans="1:29" ht="46.5" customHeight="1">
      <c r="A107" s="55">
        <v>94</v>
      </c>
      <c r="B107" s="86" t="s">
        <v>348</v>
      </c>
      <c r="C107" s="86" t="s">
        <v>399</v>
      </c>
      <c r="D107" s="86" t="s">
        <v>76</v>
      </c>
      <c r="E107" s="84" t="s">
        <v>174</v>
      </c>
      <c r="F107" s="86" t="s">
        <v>243</v>
      </c>
      <c r="G107" s="86" t="s">
        <v>78</v>
      </c>
      <c r="H107" s="54" t="s">
        <v>75</v>
      </c>
      <c r="I107" s="54" t="s">
        <v>75</v>
      </c>
      <c r="J107" s="56" t="s">
        <v>79</v>
      </c>
      <c r="K107" s="45">
        <v>3</v>
      </c>
      <c r="L107" s="21"/>
      <c r="M107" s="21"/>
      <c r="N107" s="21"/>
      <c r="O107" s="21"/>
      <c r="P107" s="21"/>
      <c r="Q107" s="21"/>
      <c r="R107" s="45"/>
      <c r="S107" s="45">
        <v>3</v>
      </c>
      <c r="T107" s="45"/>
      <c r="U107" s="45"/>
      <c r="V107" s="45"/>
      <c r="W107" s="45"/>
      <c r="X107" s="45">
        <v>2663.67</v>
      </c>
      <c r="Y107" s="21"/>
      <c r="Z107" s="45">
        <f t="shared" si="1"/>
        <v>0</v>
      </c>
      <c r="AA107" s="21"/>
      <c r="AB107" s="21"/>
      <c r="AC107" s="21"/>
    </row>
    <row r="108" spans="1:29" ht="46.5" customHeight="1">
      <c r="A108" s="55">
        <v>95</v>
      </c>
      <c r="B108" s="86" t="s">
        <v>349</v>
      </c>
      <c r="C108" s="87" t="s">
        <v>400</v>
      </c>
      <c r="D108" s="86" t="s">
        <v>76</v>
      </c>
      <c r="E108" s="84" t="s">
        <v>175</v>
      </c>
      <c r="F108" s="86"/>
      <c r="G108" s="86" t="s">
        <v>78</v>
      </c>
      <c r="H108" s="54" t="s">
        <v>75</v>
      </c>
      <c r="I108" s="54" t="s">
        <v>75</v>
      </c>
      <c r="J108" s="56" t="s">
        <v>79</v>
      </c>
      <c r="K108" s="45">
        <v>50</v>
      </c>
      <c r="L108" s="21"/>
      <c r="M108" s="21"/>
      <c r="N108" s="21"/>
      <c r="O108" s="21"/>
      <c r="P108" s="21"/>
      <c r="Q108" s="21"/>
      <c r="R108" s="45"/>
      <c r="S108" s="45">
        <v>50</v>
      </c>
      <c r="T108" s="45"/>
      <c r="U108" s="45"/>
      <c r="V108" s="45"/>
      <c r="W108" s="45"/>
      <c r="X108" s="45">
        <v>501</v>
      </c>
      <c r="Y108" s="21"/>
      <c r="Z108" s="45">
        <f t="shared" si="1"/>
        <v>0</v>
      </c>
      <c r="AA108" s="21"/>
      <c r="AB108" s="21"/>
      <c r="AC108" s="21"/>
    </row>
    <row r="109" spans="1:29" ht="46.5" customHeight="1">
      <c r="A109" s="55">
        <v>96</v>
      </c>
      <c r="B109" s="87" t="s">
        <v>350</v>
      </c>
      <c r="C109" s="86" t="s">
        <v>377</v>
      </c>
      <c r="D109" s="86" t="s">
        <v>76</v>
      </c>
      <c r="E109" s="85" t="s">
        <v>176</v>
      </c>
      <c r="F109" s="86" t="s">
        <v>239</v>
      </c>
      <c r="G109" s="87" t="s">
        <v>78</v>
      </c>
      <c r="H109" s="54" t="s">
        <v>75</v>
      </c>
      <c r="I109" s="54" t="s">
        <v>75</v>
      </c>
      <c r="J109" s="56" t="s">
        <v>79</v>
      </c>
      <c r="K109" s="45">
        <v>10</v>
      </c>
      <c r="L109" s="21"/>
      <c r="M109" s="21"/>
      <c r="N109" s="21"/>
      <c r="O109" s="21"/>
      <c r="P109" s="21"/>
      <c r="Q109" s="21"/>
      <c r="R109" s="45"/>
      <c r="S109" s="45">
        <v>10</v>
      </c>
      <c r="T109" s="45"/>
      <c r="U109" s="45"/>
      <c r="V109" s="45"/>
      <c r="W109" s="45"/>
      <c r="X109" s="45">
        <v>386.5</v>
      </c>
      <c r="Y109" s="21"/>
      <c r="Z109" s="45">
        <f t="shared" si="1"/>
        <v>0</v>
      </c>
      <c r="AA109" s="21"/>
      <c r="AB109" s="21"/>
      <c r="AC109" s="21"/>
    </row>
    <row r="110" spans="1:29" ht="46.5" customHeight="1">
      <c r="A110" s="55">
        <v>97</v>
      </c>
      <c r="B110" s="87" t="s">
        <v>351</v>
      </c>
      <c r="C110" s="86" t="s">
        <v>393</v>
      </c>
      <c r="D110" s="86" t="s">
        <v>76</v>
      </c>
      <c r="E110" s="85" t="s">
        <v>177</v>
      </c>
      <c r="F110" s="86" t="s">
        <v>244</v>
      </c>
      <c r="G110" s="87" t="s">
        <v>78</v>
      </c>
      <c r="H110" s="54" t="s">
        <v>75</v>
      </c>
      <c r="I110" s="54" t="s">
        <v>75</v>
      </c>
      <c r="J110" s="56" t="s">
        <v>79</v>
      </c>
      <c r="K110" s="45">
        <v>20</v>
      </c>
      <c r="L110" s="21"/>
      <c r="M110" s="21"/>
      <c r="N110" s="21"/>
      <c r="O110" s="21"/>
      <c r="P110" s="21"/>
      <c r="Q110" s="21"/>
      <c r="R110" s="45"/>
      <c r="S110" s="45">
        <v>20</v>
      </c>
      <c r="T110" s="45"/>
      <c r="U110" s="45"/>
      <c r="V110" s="45"/>
      <c r="W110" s="45"/>
      <c r="X110" s="45">
        <v>1807.8</v>
      </c>
      <c r="Y110" s="21"/>
      <c r="Z110" s="45">
        <f t="shared" si="1"/>
        <v>0</v>
      </c>
      <c r="AA110" s="21"/>
      <c r="AB110" s="21"/>
      <c r="AC110" s="21"/>
    </row>
    <row r="111" spans="1:29" ht="46.5" customHeight="1">
      <c r="A111" s="55">
        <v>98</v>
      </c>
      <c r="B111" s="87" t="s">
        <v>352</v>
      </c>
      <c r="C111" s="87" t="s">
        <v>401</v>
      </c>
      <c r="D111" s="86" t="s">
        <v>76</v>
      </c>
      <c r="E111" s="85" t="s">
        <v>178</v>
      </c>
      <c r="F111" s="86" t="s">
        <v>245</v>
      </c>
      <c r="G111" s="87" t="s">
        <v>78</v>
      </c>
      <c r="H111" s="54" t="s">
        <v>75</v>
      </c>
      <c r="I111" s="54" t="s">
        <v>75</v>
      </c>
      <c r="J111" s="56" t="s">
        <v>79</v>
      </c>
      <c r="K111" s="45">
        <v>5</v>
      </c>
      <c r="L111" s="21"/>
      <c r="M111" s="21"/>
      <c r="N111" s="21"/>
      <c r="O111" s="21"/>
      <c r="P111" s="21"/>
      <c r="Q111" s="21"/>
      <c r="R111" s="45"/>
      <c r="S111" s="45">
        <v>5</v>
      </c>
      <c r="T111" s="45"/>
      <c r="U111" s="45"/>
      <c r="V111" s="45"/>
      <c r="W111" s="45"/>
      <c r="X111" s="45">
        <v>9576.25</v>
      </c>
      <c r="Y111" s="21"/>
      <c r="Z111" s="45">
        <f t="shared" si="1"/>
        <v>0</v>
      </c>
      <c r="AA111" s="21"/>
      <c r="AB111" s="21"/>
      <c r="AC111" s="21"/>
    </row>
    <row r="112" spans="1:29" ht="46.5" customHeight="1">
      <c r="A112" s="55">
        <v>99</v>
      </c>
      <c r="B112" s="87" t="s">
        <v>353</v>
      </c>
      <c r="C112" s="87" t="s">
        <v>383</v>
      </c>
      <c r="D112" s="86" t="s">
        <v>76</v>
      </c>
      <c r="E112" s="85" t="s">
        <v>179</v>
      </c>
      <c r="F112" s="86" t="s">
        <v>246</v>
      </c>
      <c r="G112" s="87" t="s">
        <v>78</v>
      </c>
      <c r="H112" s="54" t="s">
        <v>75</v>
      </c>
      <c r="I112" s="54" t="s">
        <v>75</v>
      </c>
      <c r="J112" s="56" t="s">
        <v>79</v>
      </c>
      <c r="K112" s="45">
        <v>30</v>
      </c>
      <c r="L112" s="21"/>
      <c r="M112" s="21"/>
      <c r="N112" s="21"/>
      <c r="O112" s="21"/>
      <c r="P112" s="21"/>
      <c r="Q112" s="21"/>
      <c r="R112" s="45"/>
      <c r="S112" s="45">
        <v>30</v>
      </c>
      <c r="T112" s="45"/>
      <c r="U112" s="45"/>
      <c r="V112" s="45"/>
      <c r="W112" s="45"/>
      <c r="X112" s="45">
        <v>480</v>
      </c>
      <c r="Y112" s="21"/>
      <c r="Z112" s="45">
        <f t="shared" si="1"/>
        <v>0</v>
      </c>
      <c r="AA112" s="21"/>
      <c r="AB112" s="21"/>
      <c r="AC112" s="21"/>
    </row>
    <row r="113" spans="1:29" ht="46.5" customHeight="1">
      <c r="A113" s="55">
        <v>100</v>
      </c>
      <c r="B113" s="87" t="s">
        <v>354</v>
      </c>
      <c r="C113" s="86" t="s">
        <v>393</v>
      </c>
      <c r="D113" s="86" t="s">
        <v>76</v>
      </c>
      <c r="E113" s="85" t="s">
        <v>180</v>
      </c>
      <c r="F113" s="87" t="s">
        <v>244</v>
      </c>
      <c r="G113" s="87" t="s">
        <v>78</v>
      </c>
      <c r="H113" s="54" t="s">
        <v>75</v>
      </c>
      <c r="I113" s="54" t="s">
        <v>75</v>
      </c>
      <c r="J113" s="56" t="s">
        <v>79</v>
      </c>
      <c r="K113" s="45">
        <v>20</v>
      </c>
      <c r="L113" s="21"/>
      <c r="M113" s="21"/>
      <c r="N113" s="21"/>
      <c r="O113" s="21"/>
      <c r="P113" s="21"/>
      <c r="Q113" s="21"/>
      <c r="R113" s="45"/>
      <c r="S113" s="45">
        <v>20</v>
      </c>
      <c r="T113" s="45"/>
      <c r="U113" s="45"/>
      <c r="V113" s="45"/>
      <c r="W113" s="45"/>
      <c r="X113" s="45">
        <v>200</v>
      </c>
      <c r="Y113" s="21"/>
      <c r="Z113" s="45">
        <f t="shared" si="1"/>
        <v>0</v>
      </c>
      <c r="AA113" s="21"/>
      <c r="AB113" s="21"/>
      <c r="AC113" s="21"/>
    </row>
    <row r="114" spans="1:29" ht="46.5" customHeight="1">
      <c r="A114" s="55">
        <v>101</v>
      </c>
      <c r="B114" s="87" t="s">
        <v>355</v>
      </c>
      <c r="C114" s="86" t="s">
        <v>393</v>
      </c>
      <c r="D114" s="86" t="s">
        <v>76</v>
      </c>
      <c r="E114" s="85" t="s">
        <v>181</v>
      </c>
      <c r="F114" s="87" t="s">
        <v>244</v>
      </c>
      <c r="G114" s="87" t="s">
        <v>78</v>
      </c>
      <c r="H114" s="54" t="s">
        <v>75</v>
      </c>
      <c r="I114" s="54" t="s">
        <v>75</v>
      </c>
      <c r="J114" s="56" t="s">
        <v>79</v>
      </c>
      <c r="K114" s="45">
        <v>20</v>
      </c>
      <c r="L114" s="21"/>
      <c r="M114" s="21"/>
      <c r="N114" s="21"/>
      <c r="O114" s="21"/>
      <c r="P114" s="21"/>
      <c r="Q114" s="21"/>
      <c r="R114" s="45"/>
      <c r="S114" s="45">
        <v>20</v>
      </c>
      <c r="T114" s="45"/>
      <c r="U114" s="45"/>
      <c r="V114" s="45"/>
      <c r="W114" s="45"/>
      <c r="X114" s="45">
        <v>140</v>
      </c>
      <c r="Y114" s="21"/>
      <c r="Z114" s="45">
        <f t="shared" si="1"/>
        <v>0</v>
      </c>
      <c r="AA114" s="21"/>
      <c r="AB114" s="21"/>
      <c r="AC114" s="21"/>
    </row>
    <row r="115" spans="1:29" ht="46.5" customHeight="1">
      <c r="A115" s="55">
        <v>102</v>
      </c>
      <c r="B115" s="87" t="s">
        <v>356</v>
      </c>
      <c r="C115" s="86" t="s">
        <v>393</v>
      </c>
      <c r="D115" s="86" t="s">
        <v>76</v>
      </c>
      <c r="E115" s="85" t="s">
        <v>182</v>
      </c>
      <c r="F115" s="87" t="s">
        <v>244</v>
      </c>
      <c r="G115" s="87" t="s">
        <v>78</v>
      </c>
      <c r="H115" s="54" t="s">
        <v>75</v>
      </c>
      <c r="I115" s="54" t="s">
        <v>75</v>
      </c>
      <c r="J115" s="56" t="s">
        <v>79</v>
      </c>
      <c r="K115" s="45">
        <v>40</v>
      </c>
      <c r="L115" s="21"/>
      <c r="M115" s="21"/>
      <c r="N115" s="21"/>
      <c r="O115" s="21"/>
      <c r="P115" s="21"/>
      <c r="Q115" s="21"/>
      <c r="R115" s="45"/>
      <c r="S115" s="45">
        <v>40</v>
      </c>
      <c r="T115" s="45"/>
      <c r="U115" s="45"/>
      <c r="V115" s="45"/>
      <c r="W115" s="45"/>
      <c r="X115" s="45">
        <v>1000</v>
      </c>
      <c r="Y115" s="21"/>
      <c r="Z115" s="45">
        <f t="shared" si="1"/>
        <v>0</v>
      </c>
      <c r="AA115" s="21"/>
      <c r="AB115" s="21"/>
      <c r="AC115" s="21"/>
    </row>
    <row r="116" spans="1:29" ht="46.5" customHeight="1">
      <c r="A116" s="55">
        <v>103</v>
      </c>
      <c r="B116" s="87" t="s">
        <v>357</v>
      </c>
      <c r="C116" s="87" t="s">
        <v>402</v>
      </c>
      <c r="D116" s="86" t="s">
        <v>76</v>
      </c>
      <c r="E116" s="85" t="s">
        <v>183</v>
      </c>
      <c r="F116" s="86" t="s">
        <v>247</v>
      </c>
      <c r="G116" s="87" t="s">
        <v>78</v>
      </c>
      <c r="H116" s="54" t="s">
        <v>75</v>
      </c>
      <c r="I116" s="54" t="s">
        <v>75</v>
      </c>
      <c r="J116" s="56" t="s">
        <v>79</v>
      </c>
      <c r="K116" s="45">
        <v>10</v>
      </c>
      <c r="L116" s="21"/>
      <c r="M116" s="21"/>
      <c r="N116" s="21"/>
      <c r="O116" s="21"/>
      <c r="P116" s="21"/>
      <c r="Q116" s="21"/>
      <c r="R116" s="45"/>
      <c r="S116" s="45">
        <v>10</v>
      </c>
      <c r="T116" s="45"/>
      <c r="U116" s="45"/>
      <c r="V116" s="45"/>
      <c r="W116" s="45"/>
      <c r="X116" s="45">
        <v>550</v>
      </c>
      <c r="Y116" s="21"/>
      <c r="Z116" s="45">
        <f t="shared" si="1"/>
        <v>0</v>
      </c>
      <c r="AA116" s="21"/>
      <c r="AB116" s="21"/>
      <c r="AC116" s="21"/>
    </row>
    <row r="117" spans="1:29" ht="46.5" customHeight="1">
      <c r="A117" s="55">
        <v>104</v>
      </c>
      <c r="B117" s="87" t="s">
        <v>358</v>
      </c>
      <c r="C117" s="86" t="s">
        <v>398</v>
      </c>
      <c r="D117" s="86" t="s">
        <v>76</v>
      </c>
      <c r="E117" s="85" t="s">
        <v>184</v>
      </c>
      <c r="F117" s="86" t="s">
        <v>239</v>
      </c>
      <c r="G117" s="87" t="s">
        <v>78</v>
      </c>
      <c r="H117" s="54" t="s">
        <v>75</v>
      </c>
      <c r="I117" s="54" t="s">
        <v>75</v>
      </c>
      <c r="J117" s="56" t="s">
        <v>79</v>
      </c>
      <c r="K117" s="45">
        <v>20</v>
      </c>
      <c r="L117" s="21"/>
      <c r="M117" s="21"/>
      <c r="N117" s="21"/>
      <c r="O117" s="21"/>
      <c r="P117" s="21"/>
      <c r="Q117" s="21"/>
      <c r="R117" s="45"/>
      <c r="S117" s="45">
        <v>20</v>
      </c>
      <c r="T117" s="45"/>
      <c r="U117" s="45"/>
      <c r="V117" s="45"/>
      <c r="W117" s="45"/>
      <c r="X117" s="45">
        <v>3621</v>
      </c>
      <c r="Y117" s="21"/>
      <c r="Z117" s="45">
        <f t="shared" si="1"/>
        <v>0</v>
      </c>
      <c r="AA117" s="21"/>
      <c r="AB117" s="21"/>
      <c r="AC117" s="21"/>
    </row>
    <row r="118" spans="1:29" ht="46.5" customHeight="1">
      <c r="A118" s="55">
        <v>105</v>
      </c>
      <c r="B118" s="87" t="s">
        <v>359</v>
      </c>
      <c r="C118" s="87" t="s">
        <v>402</v>
      </c>
      <c r="D118" s="86" t="s">
        <v>76</v>
      </c>
      <c r="E118" s="85" t="s">
        <v>185</v>
      </c>
      <c r="F118" s="86"/>
      <c r="G118" s="87" t="s">
        <v>78</v>
      </c>
      <c r="H118" s="54" t="s">
        <v>75</v>
      </c>
      <c r="I118" s="54" t="s">
        <v>75</v>
      </c>
      <c r="J118" s="56" t="s">
        <v>79</v>
      </c>
      <c r="K118" s="45">
        <v>10</v>
      </c>
      <c r="L118" s="21"/>
      <c r="M118" s="21"/>
      <c r="N118" s="21"/>
      <c r="O118" s="21"/>
      <c r="P118" s="21"/>
      <c r="Q118" s="21"/>
      <c r="R118" s="45"/>
      <c r="S118" s="45">
        <v>10</v>
      </c>
      <c r="T118" s="45"/>
      <c r="U118" s="45"/>
      <c r="V118" s="45"/>
      <c r="W118" s="45"/>
      <c r="X118" s="45">
        <v>550</v>
      </c>
      <c r="Y118" s="21"/>
      <c r="Z118" s="45">
        <f t="shared" si="1"/>
        <v>0</v>
      </c>
      <c r="AA118" s="21"/>
      <c r="AB118" s="21"/>
      <c r="AC118" s="21"/>
    </row>
    <row r="119" spans="1:29" ht="46.5" customHeight="1">
      <c r="A119" s="55">
        <v>106</v>
      </c>
      <c r="B119" s="87" t="s">
        <v>360</v>
      </c>
      <c r="C119" s="86" t="s">
        <v>387</v>
      </c>
      <c r="D119" s="86" t="s">
        <v>76</v>
      </c>
      <c r="E119" s="85" t="s">
        <v>186</v>
      </c>
      <c r="F119" s="86" t="s">
        <v>248</v>
      </c>
      <c r="G119" s="87" t="s">
        <v>78</v>
      </c>
      <c r="H119" s="54" t="s">
        <v>75</v>
      </c>
      <c r="I119" s="54" t="s">
        <v>75</v>
      </c>
      <c r="J119" s="56" t="s">
        <v>79</v>
      </c>
      <c r="K119" s="45">
        <v>20</v>
      </c>
      <c r="L119" s="21"/>
      <c r="M119" s="21"/>
      <c r="N119" s="21"/>
      <c r="O119" s="21"/>
      <c r="P119" s="21"/>
      <c r="Q119" s="21"/>
      <c r="R119" s="45"/>
      <c r="S119" s="45">
        <v>20</v>
      </c>
      <c r="T119" s="45"/>
      <c r="U119" s="45"/>
      <c r="V119" s="45"/>
      <c r="W119" s="45"/>
      <c r="X119" s="45">
        <v>820</v>
      </c>
      <c r="Y119" s="21"/>
      <c r="Z119" s="45">
        <f t="shared" si="1"/>
        <v>0</v>
      </c>
      <c r="AA119" s="21"/>
      <c r="AB119" s="21"/>
      <c r="AC119" s="21"/>
    </row>
    <row r="120" spans="1:29" ht="46.5" customHeight="1">
      <c r="A120" s="55">
        <v>107</v>
      </c>
      <c r="B120" s="87" t="s">
        <v>361</v>
      </c>
      <c r="C120" s="86" t="s">
        <v>393</v>
      </c>
      <c r="D120" s="86" t="s">
        <v>76</v>
      </c>
      <c r="E120" s="85" t="s">
        <v>187</v>
      </c>
      <c r="F120" s="86"/>
      <c r="G120" s="87" t="s">
        <v>78</v>
      </c>
      <c r="H120" s="54" t="s">
        <v>75</v>
      </c>
      <c r="I120" s="54" t="s">
        <v>75</v>
      </c>
      <c r="J120" s="56" t="s">
        <v>79</v>
      </c>
      <c r="K120" s="45">
        <v>50</v>
      </c>
      <c r="L120" s="21"/>
      <c r="M120" s="21"/>
      <c r="N120" s="21"/>
      <c r="O120" s="21"/>
      <c r="P120" s="21"/>
      <c r="Q120" s="21"/>
      <c r="R120" s="45"/>
      <c r="S120" s="45">
        <v>50</v>
      </c>
      <c r="T120" s="45"/>
      <c r="U120" s="45"/>
      <c r="V120" s="45"/>
      <c r="W120" s="45"/>
      <c r="X120" s="45">
        <v>900</v>
      </c>
      <c r="Y120" s="21"/>
      <c r="Z120" s="45">
        <f t="shared" si="1"/>
        <v>0</v>
      </c>
      <c r="AA120" s="21"/>
      <c r="AB120" s="21"/>
      <c r="AC120" s="21"/>
    </row>
    <row r="121" spans="1:29" ht="46.5" customHeight="1">
      <c r="A121" s="55">
        <v>108</v>
      </c>
      <c r="B121" s="87" t="s">
        <v>362</v>
      </c>
      <c r="C121" s="86" t="s">
        <v>398</v>
      </c>
      <c r="D121" s="86" t="s">
        <v>76</v>
      </c>
      <c r="E121" s="85" t="s">
        <v>188</v>
      </c>
      <c r="F121" s="86"/>
      <c r="G121" s="87" t="s">
        <v>78</v>
      </c>
      <c r="H121" s="54" t="s">
        <v>75</v>
      </c>
      <c r="I121" s="54" t="s">
        <v>75</v>
      </c>
      <c r="J121" s="56" t="s">
        <v>79</v>
      </c>
      <c r="K121" s="45">
        <v>20</v>
      </c>
      <c r="L121" s="21"/>
      <c r="M121" s="21"/>
      <c r="N121" s="21"/>
      <c r="O121" s="21"/>
      <c r="P121" s="21"/>
      <c r="Q121" s="21"/>
      <c r="R121" s="45"/>
      <c r="S121" s="45">
        <v>20</v>
      </c>
      <c r="T121" s="45"/>
      <c r="U121" s="45"/>
      <c r="V121" s="45"/>
      <c r="W121" s="45"/>
      <c r="X121" s="45">
        <v>2000</v>
      </c>
      <c r="Y121" s="21"/>
      <c r="Z121" s="45">
        <f t="shared" si="1"/>
        <v>0</v>
      </c>
      <c r="AA121" s="21"/>
      <c r="AB121" s="21"/>
      <c r="AC121" s="21"/>
    </row>
    <row r="122" spans="1:29" ht="46.5" customHeight="1">
      <c r="A122" s="55">
        <v>109</v>
      </c>
      <c r="B122" s="87" t="s">
        <v>363</v>
      </c>
      <c r="C122" s="86" t="s">
        <v>398</v>
      </c>
      <c r="D122" s="86" t="s">
        <v>76</v>
      </c>
      <c r="E122" s="85" t="s">
        <v>189</v>
      </c>
      <c r="F122" s="86"/>
      <c r="G122" s="87" t="s">
        <v>78</v>
      </c>
      <c r="H122" s="54" t="s">
        <v>75</v>
      </c>
      <c r="I122" s="54" t="s">
        <v>75</v>
      </c>
      <c r="J122" s="56" t="s">
        <v>79</v>
      </c>
      <c r="K122" s="45">
        <v>40</v>
      </c>
      <c r="L122" s="21"/>
      <c r="M122" s="21"/>
      <c r="N122" s="21"/>
      <c r="O122" s="21"/>
      <c r="P122" s="21"/>
      <c r="Q122" s="21"/>
      <c r="R122" s="45"/>
      <c r="S122" s="45">
        <v>40</v>
      </c>
      <c r="T122" s="45"/>
      <c r="U122" s="45"/>
      <c r="V122" s="45"/>
      <c r="W122" s="45"/>
      <c r="X122" s="45">
        <v>5000</v>
      </c>
      <c r="Y122" s="21"/>
      <c r="Z122" s="45">
        <f t="shared" si="1"/>
        <v>0</v>
      </c>
      <c r="AA122" s="21"/>
      <c r="AB122" s="21"/>
      <c r="AC122" s="21"/>
    </row>
    <row r="123" spans="1:29" ht="46.5" customHeight="1">
      <c r="A123" s="55">
        <v>110</v>
      </c>
      <c r="B123" s="87" t="s">
        <v>364</v>
      </c>
      <c r="C123" s="86" t="s">
        <v>393</v>
      </c>
      <c r="D123" s="86" t="s">
        <v>76</v>
      </c>
      <c r="E123" s="85" t="s">
        <v>190</v>
      </c>
      <c r="F123" s="86" t="s">
        <v>244</v>
      </c>
      <c r="G123" s="87" t="s">
        <v>78</v>
      </c>
      <c r="H123" s="54" t="s">
        <v>75</v>
      </c>
      <c r="I123" s="54" t="s">
        <v>75</v>
      </c>
      <c r="J123" s="56" t="s">
        <v>79</v>
      </c>
      <c r="K123" s="45">
        <v>20</v>
      </c>
      <c r="L123" s="21"/>
      <c r="M123" s="21"/>
      <c r="N123" s="21"/>
      <c r="O123" s="21"/>
      <c r="P123" s="21"/>
      <c r="Q123" s="21"/>
      <c r="R123" s="45"/>
      <c r="S123" s="45">
        <v>20</v>
      </c>
      <c r="T123" s="45"/>
      <c r="U123" s="45"/>
      <c r="V123" s="45"/>
      <c r="W123" s="45"/>
      <c r="X123" s="45">
        <v>1600</v>
      </c>
      <c r="Y123" s="21"/>
      <c r="Z123" s="45">
        <f t="shared" si="1"/>
        <v>0</v>
      </c>
      <c r="AA123" s="21"/>
      <c r="AB123" s="21"/>
      <c r="AC123" s="21"/>
    </row>
    <row r="124" spans="1:29" ht="46.5" customHeight="1">
      <c r="A124" s="55">
        <v>111</v>
      </c>
      <c r="B124" s="86" t="s">
        <v>365</v>
      </c>
      <c r="C124" s="86" t="s">
        <v>393</v>
      </c>
      <c r="D124" s="86" t="s">
        <v>76</v>
      </c>
      <c r="E124" s="84" t="s">
        <v>191</v>
      </c>
      <c r="F124" s="86"/>
      <c r="G124" s="86" t="s">
        <v>78</v>
      </c>
      <c r="H124" s="54" t="s">
        <v>75</v>
      </c>
      <c r="I124" s="54" t="s">
        <v>75</v>
      </c>
      <c r="J124" s="56" t="s">
        <v>79</v>
      </c>
      <c r="K124" s="45">
        <v>10</v>
      </c>
      <c r="L124" s="21"/>
      <c r="M124" s="21"/>
      <c r="N124" s="21"/>
      <c r="O124" s="21"/>
      <c r="P124" s="21"/>
      <c r="Q124" s="21"/>
      <c r="R124" s="45"/>
      <c r="S124" s="45">
        <v>10</v>
      </c>
      <c r="T124" s="45"/>
      <c r="U124" s="45"/>
      <c r="V124" s="45"/>
      <c r="W124" s="45"/>
      <c r="X124" s="45">
        <v>1990.6</v>
      </c>
      <c r="Y124" s="21"/>
      <c r="Z124" s="45">
        <f t="shared" si="1"/>
        <v>0</v>
      </c>
      <c r="AA124" s="21"/>
      <c r="AB124" s="21"/>
      <c r="AC124" s="21"/>
    </row>
    <row r="125" spans="1:29" ht="46.5" customHeight="1">
      <c r="A125" s="55">
        <v>112</v>
      </c>
      <c r="B125" s="86" t="s">
        <v>366</v>
      </c>
      <c r="C125" s="86" t="s">
        <v>393</v>
      </c>
      <c r="D125" s="86" t="s">
        <v>76</v>
      </c>
      <c r="E125" s="84" t="s">
        <v>192</v>
      </c>
      <c r="F125" s="86" t="s">
        <v>244</v>
      </c>
      <c r="G125" s="86" t="s">
        <v>78</v>
      </c>
      <c r="H125" s="54" t="s">
        <v>75</v>
      </c>
      <c r="I125" s="54" t="s">
        <v>75</v>
      </c>
      <c r="J125" s="56" t="s">
        <v>79</v>
      </c>
      <c r="K125" s="45">
        <v>30</v>
      </c>
      <c r="L125" s="21"/>
      <c r="M125" s="21"/>
      <c r="N125" s="21"/>
      <c r="O125" s="21"/>
      <c r="P125" s="21"/>
      <c r="Q125" s="21"/>
      <c r="R125" s="45"/>
      <c r="S125" s="45">
        <v>30</v>
      </c>
      <c r="T125" s="45"/>
      <c r="U125" s="45"/>
      <c r="V125" s="45"/>
      <c r="W125" s="45"/>
      <c r="X125" s="45">
        <v>826.8</v>
      </c>
      <c r="Y125" s="21"/>
      <c r="Z125" s="45">
        <f t="shared" si="1"/>
        <v>0</v>
      </c>
      <c r="AA125" s="21"/>
      <c r="AB125" s="21"/>
      <c r="AC125" s="21"/>
    </row>
    <row r="126" spans="1:29" ht="46.5" customHeight="1">
      <c r="A126" s="55">
        <v>113</v>
      </c>
      <c r="B126" s="87" t="s">
        <v>367</v>
      </c>
      <c r="C126" s="86" t="s">
        <v>403</v>
      </c>
      <c r="D126" s="86" t="s">
        <v>76</v>
      </c>
      <c r="E126" s="85" t="s">
        <v>193</v>
      </c>
      <c r="F126" s="86"/>
      <c r="G126" s="87" t="s">
        <v>78</v>
      </c>
      <c r="H126" s="54" t="s">
        <v>75</v>
      </c>
      <c r="I126" s="54" t="s">
        <v>75</v>
      </c>
      <c r="J126" s="56" t="s">
        <v>79</v>
      </c>
      <c r="K126" s="45">
        <v>30</v>
      </c>
      <c r="L126" s="21"/>
      <c r="M126" s="21"/>
      <c r="N126" s="21"/>
      <c r="O126" s="21"/>
      <c r="P126" s="21"/>
      <c r="Q126" s="21"/>
      <c r="R126" s="45"/>
      <c r="S126" s="45">
        <v>30</v>
      </c>
      <c r="T126" s="45"/>
      <c r="U126" s="45"/>
      <c r="V126" s="45"/>
      <c r="W126" s="45"/>
      <c r="X126" s="45">
        <v>1200</v>
      </c>
      <c r="Y126" s="21"/>
      <c r="Z126" s="45">
        <f t="shared" si="1"/>
        <v>0</v>
      </c>
      <c r="AA126" s="21"/>
      <c r="AB126" s="21"/>
      <c r="AC126" s="21"/>
    </row>
    <row r="127" spans="1:29" ht="46.5" customHeight="1">
      <c r="A127" s="55">
        <v>114</v>
      </c>
      <c r="B127" s="86" t="s">
        <v>368</v>
      </c>
      <c r="C127" s="86" t="s">
        <v>403</v>
      </c>
      <c r="D127" s="86" t="s">
        <v>405</v>
      </c>
      <c r="E127" s="84" t="s">
        <v>194</v>
      </c>
      <c r="F127" s="86"/>
      <c r="G127" s="86" t="s">
        <v>78</v>
      </c>
      <c r="H127" s="54" t="s">
        <v>75</v>
      </c>
      <c r="I127" s="54" t="s">
        <v>75</v>
      </c>
      <c r="J127" s="56" t="s">
        <v>79</v>
      </c>
      <c r="K127" s="45">
        <v>6</v>
      </c>
      <c r="L127" s="21"/>
      <c r="M127" s="21"/>
      <c r="N127" s="21"/>
      <c r="O127" s="21"/>
      <c r="P127" s="21"/>
      <c r="Q127" s="21"/>
      <c r="R127" s="45"/>
      <c r="S127" s="45">
        <v>6</v>
      </c>
      <c r="T127" s="45"/>
      <c r="U127" s="45"/>
      <c r="V127" s="45"/>
      <c r="W127" s="45"/>
      <c r="X127" s="45">
        <v>5400</v>
      </c>
      <c r="Y127" s="21"/>
      <c r="Z127" s="45">
        <f t="shared" si="1"/>
        <v>0</v>
      </c>
      <c r="AA127" s="21"/>
      <c r="AB127" s="21"/>
      <c r="AC127" s="21"/>
    </row>
    <row r="128" spans="1:29" ht="46.5" customHeight="1">
      <c r="A128" s="55">
        <v>115</v>
      </c>
      <c r="B128" s="87" t="s">
        <v>369</v>
      </c>
      <c r="C128" s="86" t="s">
        <v>403</v>
      </c>
      <c r="D128" s="86" t="s">
        <v>405</v>
      </c>
      <c r="E128" s="85" t="s">
        <v>195</v>
      </c>
      <c r="F128" s="86"/>
      <c r="G128" s="87" t="s">
        <v>78</v>
      </c>
      <c r="H128" s="54" t="s">
        <v>75</v>
      </c>
      <c r="I128" s="54" t="s">
        <v>75</v>
      </c>
      <c r="J128" s="56" t="s">
        <v>79</v>
      </c>
      <c r="K128" s="45">
        <v>10</v>
      </c>
      <c r="L128" s="21"/>
      <c r="M128" s="21"/>
      <c r="N128" s="21"/>
      <c r="O128" s="21"/>
      <c r="P128" s="21"/>
      <c r="Q128" s="21"/>
      <c r="R128" s="45"/>
      <c r="S128" s="45">
        <v>10</v>
      </c>
      <c r="T128" s="45"/>
      <c r="U128" s="45"/>
      <c r="V128" s="45"/>
      <c r="W128" s="45"/>
      <c r="X128" s="45">
        <v>1450</v>
      </c>
      <c r="Y128" s="21"/>
      <c r="Z128" s="45">
        <f t="shared" si="1"/>
        <v>0</v>
      </c>
      <c r="AA128" s="21"/>
      <c r="AB128" s="21"/>
      <c r="AC128" s="21"/>
    </row>
    <row r="129" spans="1:29" ht="46.5" customHeight="1">
      <c r="A129" s="55">
        <v>116</v>
      </c>
      <c r="B129" s="87" t="s">
        <v>370</v>
      </c>
      <c r="C129" s="86" t="s">
        <v>403</v>
      </c>
      <c r="D129" s="86" t="s">
        <v>405</v>
      </c>
      <c r="E129" s="85" t="s">
        <v>196</v>
      </c>
      <c r="F129" s="86"/>
      <c r="G129" s="87" t="s">
        <v>78</v>
      </c>
      <c r="H129" s="54" t="s">
        <v>75</v>
      </c>
      <c r="I129" s="54" t="s">
        <v>75</v>
      </c>
      <c r="J129" s="56" t="s">
        <v>79</v>
      </c>
      <c r="K129" s="45">
        <v>8</v>
      </c>
      <c r="L129" s="21"/>
      <c r="M129" s="21"/>
      <c r="N129" s="21"/>
      <c r="O129" s="21"/>
      <c r="P129" s="21"/>
      <c r="Q129" s="21"/>
      <c r="R129" s="45"/>
      <c r="S129" s="45">
        <v>8</v>
      </c>
      <c r="T129" s="45"/>
      <c r="U129" s="45"/>
      <c r="V129" s="45"/>
      <c r="W129" s="45"/>
      <c r="X129" s="45">
        <v>1298</v>
      </c>
      <c r="Y129" s="21"/>
      <c r="Z129" s="45">
        <f t="shared" si="1"/>
        <v>0</v>
      </c>
      <c r="AA129" s="21"/>
      <c r="AB129" s="21"/>
      <c r="AC129" s="21"/>
    </row>
    <row r="130" spans="1:29" ht="46.5" customHeight="1">
      <c r="A130" s="55">
        <v>117</v>
      </c>
      <c r="B130" s="87" t="s">
        <v>371</v>
      </c>
      <c r="C130" s="86" t="s">
        <v>403</v>
      </c>
      <c r="D130" s="86" t="s">
        <v>405</v>
      </c>
      <c r="E130" s="85" t="s">
        <v>197</v>
      </c>
      <c r="F130" s="86"/>
      <c r="G130" s="87" t="s">
        <v>78</v>
      </c>
      <c r="H130" s="54" t="s">
        <v>75</v>
      </c>
      <c r="I130" s="54" t="s">
        <v>75</v>
      </c>
      <c r="J130" s="56" t="s">
        <v>79</v>
      </c>
      <c r="K130" s="45">
        <v>5</v>
      </c>
      <c r="L130" s="21"/>
      <c r="M130" s="21"/>
      <c r="N130" s="21"/>
      <c r="O130" s="21"/>
      <c r="P130" s="21"/>
      <c r="Q130" s="21"/>
      <c r="R130" s="45"/>
      <c r="S130" s="45">
        <v>5</v>
      </c>
      <c r="T130" s="45"/>
      <c r="U130" s="45"/>
      <c r="V130" s="45"/>
      <c r="W130" s="45"/>
      <c r="X130" s="45">
        <v>745</v>
      </c>
      <c r="Y130" s="21"/>
      <c r="Z130" s="45">
        <f t="shared" si="1"/>
        <v>0</v>
      </c>
      <c r="AA130" s="21"/>
      <c r="AB130" s="21"/>
      <c r="AC130" s="21"/>
    </row>
    <row r="131" spans="1:29" ht="38.25">
      <c r="A131" s="55">
        <v>118</v>
      </c>
      <c r="B131" s="87" t="s">
        <v>372</v>
      </c>
      <c r="C131" s="86" t="s">
        <v>403</v>
      </c>
      <c r="D131" s="86" t="s">
        <v>405</v>
      </c>
      <c r="E131" s="85" t="s">
        <v>198</v>
      </c>
      <c r="F131" s="86"/>
      <c r="G131" s="87" t="s">
        <v>78</v>
      </c>
      <c r="H131" s="54" t="s">
        <v>75</v>
      </c>
      <c r="I131" s="54" t="s">
        <v>75</v>
      </c>
      <c r="J131" s="56" t="s">
        <v>79</v>
      </c>
      <c r="K131" s="45">
        <v>78</v>
      </c>
      <c r="L131" s="21"/>
      <c r="M131" s="21"/>
      <c r="N131" s="21"/>
      <c r="O131" s="21"/>
      <c r="P131" s="21"/>
      <c r="Q131" s="21"/>
      <c r="R131" s="45"/>
      <c r="S131" s="45">
        <v>78</v>
      </c>
      <c r="T131" s="45"/>
      <c r="U131" s="45"/>
      <c r="V131" s="45"/>
      <c r="W131" s="45"/>
      <c r="X131" s="45">
        <v>2340</v>
      </c>
      <c r="Y131" s="21"/>
      <c r="Z131" s="45">
        <f t="shared" ref="Z131:Z134" si="2">K131*Y131</f>
        <v>0</v>
      </c>
      <c r="AA131" s="21"/>
      <c r="AB131" s="21"/>
      <c r="AC131" s="21"/>
    </row>
    <row r="132" spans="1:29" ht="38.25">
      <c r="A132" s="55">
        <v>119</v>
      </c>
      <c r="B132" s="86" t="s">
        <v>373</v>
      </c>
      <c r="C132" s="86" t="s">
        <v>403</v>
      </c>
      <c r="D132" s="86" t="s">
        <v>405</v>
      </c>
      <c r="E132" s="84" t="s">
        <v>199</v>
      </c>
      <c r="F132" s="86"/>
      <c r="G132" s="86" t="s">
        <v>78</v>
      </c>
      <c r="H132" s="54" t="s">
        <v>75</v>
      </c>
      <c r="I132" s="54" t="s">
        <v>75</v>
      </c>
      <c r="J132" s="56" t="s">
        <v>79</v>
      </c>
      <c r="K132" s="45">
        <v>4</v>
      </c>
      <c r="L132" s="21"/>
      <c r="M132" s="21"/>
      <c r="N132" s="21"/>
      <c r="O132" s="21"/>
      <c r="P132" s="21"/>
      <c r="Q132" s="21"/>
      <c r="R132" s="45"/>
      <c r="S132" s="45">
        <v>4</v>
      </c>
      <c r="T132" s="45"/>
      <c r="U132" s="45"/>
      <c r="V132" s="45"/>
      <c r="W132" s="45"/>
      <c r="X132" s="45">
        <v>2089.12</v>
      </c>
      <c r="Y132" s="21"/>
      <c r="Z132" s="45">
        <f t="shared" si="2"/>
        <v>0</v>
      </c>
      <c r="AA132" s="21"/>
      <c r="AB132" s="21"/>
      <c r="AC132" s="21"/>
    </row>
    <row r="133" spans="1:29" ht="38.25">
      <c r="A133" s="55">
        <v>120</v>
      </c>
      <c r="B133" s="87" t="s">
        <v>374</v>
      </c>
      <c r="C133" s="86" t="s">
        <v>403</v>
      </c>
      <c r="D133" s="86" t="s">
        <v>405</v>
      </c>
      <c r="E133" s="85" t="s">
        <v>200</v>
      </c>
      <c r="F133" s="86"/>
      <c r="G133" s="87" t="s">
        <v>78</v>
      </c>
      <c r="H133" s="54" t="s">
        <v>75</v>
      </c>
      <c r="I133" s="54" t="s">
        <v>75</v>
      </c>
      <c r="J133" s="56" t="s">
        <v>79</v>
      </c>
      <c r="K133" s="45">
        <v>3</v>
      </c>
      <c r="L133" s="21"/>
      <c r="M133" s="21"/>
      <c r="N133" s="21"/>
      <c r="O133" s="21"/>
      <c r="P133" s="21"/>
      <c r="Q133" s="21"/>
      <c r="R133" s="45"/>
      <c r="S133" s="45">
        <v>3</v>
      </c>
      <c r="T133" s="45"/>
      <c r="U133" s="45"/>
      <c r="V133" s="45"/>
      <c r="W133" s="45"/>
      <c r="X133" s="45">
        <v>1350</v>
      </c>
      <c r="Y133" s="21"/>
      <c r="Z133" s="45">
        <f t="shared" si="2"/>
        <v>0</v>
      </c>
      <c r="AA133" s="21"/>
      <c r="AB133" s="21"/>
      <c r="AC133" s="21"/>
    </row>
    <row r="134" spans="1:29" ht="38.25">
      <c r="A134" s="55">
        <v>121</v>
      </c>
      <c r="B134" s="87" t="s">
        <v>375</v>
      </c>
      <c r="C134" s="87" t="s">
        <v>391</v>
      </c>
      <c r="D134" s="86" t="s">
        <v>77</v>
      </c>
      <c r="E134" s="85" t="s">
        <v>201</v>
      </c>
      <c r="F134" s="86" t="s">
        <v>249</v>
      </c>
      <c r="G134" s="87" t="s">
        <v>78</v>
      </c>
      <c r="H134" s="54" t="s">
        <v>75</v>
      </c>
      <c r="I134" s="54" t="s">
        <v>75</v>
      </c>
      <c r="J134" s="56" t="s">
        <v>79</v>
      </c>
      <c r="K134" s="45">
        <v>30</v>
      </c>
      <c r="L134" s="21"/>
      <c r="M134" s="21"/>
      <c r="N134" s="21"/>
      <c r="O134" s="21"/>
      <c r="P134" s="21"/>
      <c r="Q134" s="21"/>
      <c r="R134" s="45"/>
      <c r="S134" s="45">
        <v>30</v>
      </c>
      <c r="T134" s="45"/>
      <c r="U134" s="45"/>
      <c r="V134" s="45"/>
      <c r="W134" s="45"/>
      <c r="X134" s="45">
        <v>3007.8</v>
      </c>
      <c r="Y134" s="21"/>
      <c r="Z134" s="45">
        <f t="shared" si="2"/>
        <v>0</v>
      </c>
      <c r="AA134" s="21"/>
      <c r="AB134" s="21"/>
      <c r="AC134" s="21"/>
    </row>
    <row r="135" spans="1:29" s="6" customFormat="1" ht="21.75" customHeight="1">
      <c r="A135" s="21"/>
      <c r="B135" s="41"/>
      <c r="C135" s="41"/>
      <c r="D135" s="41"/>
      <c r="E135" s="42"/>
      <c r="F135" s="42"/>
      <c r="G135" s="42"/>
      <c r="H135" s="42"/>
      <c r="I135" s="42"/>
      <c r="J135" s="46" t="s">
        <v>70</v>
      </c>
      <c r="K135" s="47"/>
      <c r="L135" s="42"/>
      <c r="M135" s="42"/>
      <c r="N135" s="42"/>
      <c r="O135" s="42"/>
      <c r="P135" s="42"/>
      <c r="Q135" s="42"/>
      <c r="R135" s="42"/>
      <c r="S135" s="42"/>
      <c r="T135" s="42"/>
      <c r="U135" s="42"/>
      <c r="V135" s="42"/>
      <c r="W135" s="42"/>
      <c r="X135" s="53">
        <f>SUM(X13:X134)</f>
        <v>512860.15999999992</v>
      </c>
      <c r="Y135" s="42"/>
      <c r="Z135" s="42"/>
      <c r="AA135" s="42"/>
      <c r="AB135" s="42"/>
      <c r="AC135" s="42"/>
    </row>
    <row r="136" spans="1:29" s="6" customFormat="1">
      <c r="A136" s="22"/>
      <c r="B136" s="22"/>
      <c r="C136" s="22"/>
      <c r="D136" s="22"/>
      <c r="E136" s="23"/>
      <c r="F136" s="23"/>
      <c r="G136" s="23"/>
      <c r="H136" s="23"/>
      <c r="I136" s="23"/>
      <c r="J136" s="23"/>
      <c r="K136" s="26"/>
      <c r="L136" s="23"/>
      <c r="M136" s="23"/>
      <c r="N136" s="23"/>
      <c r="O136" s="23"/>
      <c r="P136" s="23"/>
      <c r="Q136" s="23"/>
      <c r="R136" s="23"/>
      <c r="S136" s="23"/>
      <c r="T136" s="23"/>
      <c r="U136" s="23"/>
      <c r="V136" s="23"/>
      <c r="W136" s="23"/>
      <c r="X136" s="23"/>
      <c r="Y136" s="23"/>
      <c r="Z136" s="23"/>
      <c r="AA136" s="23"/>
      <c r="AB136" s="23"/>
      <c r="AC136" s="23"/>
    </row>
    <row r="137" spans="1:29" s="13" customFormat="1">
      <c r="A137" s="7" t="s">
        <v>9</v>
      </c>
      <c r="B137" s="7"/>
      <c r="C137" s="7"/>
      <c r="D137" s="8"/>
      <c r="E137" s="8"/>
      <c r="F137" s="9"/>
      <c r="G137" s="10"/>
      <c r="H137" s="8"/>
      <c r="I137" s="8"/>
      <c r="J137" s="11"/>
      <c r="K137" s="8"/>
      <c r="L137" s="8"/>
      <c r="M137" s="8"/>
      <c r="N137" s="8"/>
      <c r="O137" s="8"/>
      <c r="P137" s="8"/>
      <c r="Q137" s="8"/>
      <c r="R137" s="8"/>
      <c r="S137" s="8"/>
      <c r="T137" s="8"/>
      <c r="U137" s="8"/>
      <c r="V137" s="8"/>
      <c r="W137" s="8"/>
      <c r="X137" s="8"/>
      <c r="Y137" s="12"/>
      <c r="Z137" s="12"/>
      <c r="AA137" s="12"/>
      <c r="AB137" s="12"/>
      <c r="AC137" s="8"/>
    </row>
    <row r="138" spans="1:29" s="6" customFormat="1" ht="19.5" customHeight="1">
      <c r="A138" s="71" t="s">
        <v>10</v>
      </c>
      <c r="B138" s="71"/>
      <c r="C138" s="71"/>
      <c r="D138" s="71"/>
      <c r="E138" s="71"/>
      <c r="F138" s="73" t="s">
        <v>55</v>
      </c>
      <c r="G138" s="73"/>
      <c r="H138" s="73"/>
      <c r="I138" s="73"/>
      <c r="J138" s="73"/>
      <c r="K138" s="73"/>
      <c r="L138" s="73"/>
      <c r="M138" s="73"/>
      <c r="N138" s="73"/>
      <c r="O138" s="73"/>
      <c r="P138" s="73"/>
      <c r="Q138" s="73"/>
      <c r="R138" s="73"/>
      <c r="S138" s="73"/>
      <c r="T138" s="73"/>
      <c r="U138" s="73"/>
      <c r="V138" s="73"/>
      <c r="W138" s="73"/>
      <c r="X138" s="73"/>
      <c r="Y138" s="73"/>
      <c r="Z138" s="73"/>
      <c r="AA138" s="73"/>
      <c r="AB138" s="73"/>
      <c r="AC138" s="73"/>
    </row>
    <row r="139" spans="1:29" s="6" customFormat="1">
      <c r="A139" s="71" t="s">
        <v>11</v>
      </c>
      <c r="B139" s="71"/>
      <c r="C139" s="71"/>
      <c r="D139" s="71"/>
      <c r="E139" s="71"/>
      <c r="F139" s="73" t="s">
        <v>64</v>
      </c>
      <c r="G139" s="73"/>
      <c r="H139" s="73"/>
      <c r="I139" s="73"/>
      <c r="J139" s="73"/>
      <c r="K139" s="73"/>
      <c r="L139" s="73"/>
      <c r="M139" s="73"/>
      <c r="N139" s="73"/>
      <c r="O139" s="73"/>
      <c r="P139" s="73"/>
      <c r="Q139" s="73"/>
      <c r="R139" s="73"/>
      <c r="S139" s="73"/>
      <c r="T139" s="73"/>
      <c r="U139" s="73"/>
      <c r="V139" s="73"/>
      <c r="W139" s="73"/>
      <c r="X139" s="73"/>
      <c r="Y139" s="73"/>
      <c r="Z139" s="73"/>
      <c r="AA139" s="73"/>
      <c r="AB139" s="73"/>
      <c r="AC139" s="73"/>
    </row>
    <row r="140" spans="1:29" s="6" customFormat="1">
      <c r="A140" s="71" t="s">
        <v>12</v>
      </c>
      <c r="B140" s="71"/>
      <c r="C140" s="71"/>
      <c r="D140" s="71"/>
      <c r="E140" s="71"/>
      <c r="F140" s="73" t="s">
        <v>13</v>
      </c>
      <c r="G140" s="73"/>
      <c r="H140" s="73"/>
      <c r="I140" s="73"/>
      <c r="J140" s="73"/>
      <c r="K140" s="73"/>
      <c r="L140" s="73"/>
      <c r="M140" s="73"/>
      <c r="N140" s="73"/>
      <c r="O140" s="73"/>
      <c r="P140" s="73"/>
      <c r="Q140" s="73"/>
      <c r="R140" s="73"/>
      <c r="S140" s="73"/>
      <c r="T140" s="73"/>
      <c r="U140" s="73"/>
      <c r="V140" s="73"/>
      <c r="W140" s="73"/>
      <c r="X140" s="73"/>
      <c r="Y140" s="73"/>
      <c r="Z140" s="73"/>
      <c r="AA140" s="73"/>
      <c r="AB140" s="73"/>
      <c r="AC140" s="73"/>
    </row>
    <row r="141" spans="1:29" s="6" customFormat="1">
      <c r="A141" s="71" t="s">
        <v>14</v>
      </c>
      <c r="B141" s="71"/>
      <c r="C141" s="71"/>
      <c r="D141" s="71"/>
      <c r="E141" s="71"/>
      <c r="F141" s="73" t="s">
        <v>54</v>
      </c>
      <c r="G141" s="73"/>
      <c r="H141" s="73"/>
      <c r="I141" s="73"/>
      <c r="J141" s="73"/>
      <c r="K141" s="73"/>
      <c r="L141" s="73"/>
      <c r="M141" s="73"/>
      <c r="N141" s="73"/>
      <c r="O141" s="73"/>
      <c r="P141" s="73"/>
      <c r="Q141" s="73"/>
      <c r="R141" s="73"/>
      <c r="S141" s="73"/>
      <c r="T141" s="73"/>
      <c r="U141" s="73"/>
      <c r="V141" s="73"/>
      <c r="W141" s="73"/>
      <c r="X141" s="73"/>
      <c r="Y141" s="73"/>
      <c r="Z141" s="73"/>
      <c r="AA141" s="73"/>
      <c r="AB141" s="73"/>
      <c r="AC141" s="73"/>
    </row>
    <row r="142" spans="1:29" s="6" customFormat="1">
      <c r="A142" s="71" t="s">
        <v>15</v>
      </c>
      <c r="B142" s="71"/>
      <c r="C142" s="71"/>
      <c r="D142" s="71"/>
      <c r="E142" s="71"/>
      <c r="F142" s="73" t="s">
        <v>46</v>
      </c>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row>
    <row r="143" spans="1:29" s="13" customFormat="1">
      <c r="A143" s="7"/>
      <c r="B143" s="7"/>
      <c r="C143" s="7"/>
      <c r="D143" s="8"/>
      <c r="F143" s="48"/>
      <c r="G143" s="49"/>
      <c r="H143" s="50"/>
      <c r="I143" s="48"/>
      <c r="J143" s="48"/>
      <c r="K143" s="51"/>
      <c r="L143" s="48"/>
      <c r="M143" s="48"/>
      <c r="N143" s="48"/>
      <c r="O143" s="48"/>
      <c r="P143" s="48"/>
      <c r="Q143" s="48"/>
      <c r="R143" s="48"/>
      <c r="S143" s="48"/>
      <c r="T143" s="48"/>
      <c r="U143" s="48"/>
      <c r="V143" s="48"/>
      <c r="W143" s="48"/>
      <c r="X143" s="48"/>
      <c r="Y143" s="48"/>
      <c r="Z143" s="48"/>
      <c r="AA143" s="48"/>
      <c r="AB143" s="48"/>
      <c r="AC143" s="52"/>
    </row>
    <row r="144" spans="1:29" s="13" customFormat="1">
      <c r="A144" s="7" t="s">
        <v>16</v>
      </c>
      <c r="B144" s="7"/>
      <c r="C144" s="7"/>
      <c r="D144" s="8"/>
      <c r="F144" s="48"/>
      <c r="G144" s="49"/>
      <c r="H144" s="50"/>
      <c r="I144" s="48"/>
      <c r="J144" s="48"/>
      <c r="K144" s="51"/>
      <c r="L144" s="48"/>
      <c r="M144" s="48"/>
      <c r="N144" s="48"/>
      <c r="O144" s="48"/>
      <c r="P144" s="48"/>
      <c r="Q144" s="48"/>
      <c r="R144" s="48"/>
      <c r="S144" s="48"/>
      <c r="T144" s="48"/>
      <c r="U144" s="48"/>
      <c r="V144" s="48"/>
      <c r="W144" s="48"/>
      <c r="X144" s="48"/>
      <c r="Y144" s="48"/>
      <c r="Z144" s="48"/>
      <c r="AA144" s="48"/>
      <c r="AB144" s="48"/>
      <c r="AC144" s="52"/>
    </row>
    <row r="145" spans="1:179" s="6" customFormat="1" ht="46.5" customHeight="1">
      <c r="A145" s="71" t="s">
        <v>17</v>
      </c>
      <c r="B145" s="71"/>
      <c r="C145" s="71"/>
      <c r="D145" s="71"/>
      <c r="E145" s="71"/>
      <c r="F145" s="73" t="s">
        <v>43</v>
      </c>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row>
    <row r="146" spans="1:179" s="6" customFormat="1">
      <c r="A146" s="71" t="s">
        <v>18</v>
      </c>
      <c r="B146" s="71"/>
      <c r="C146" s="71"/>
      <c r="D146" s="71"/>
      <c r="E146" s="71"/>
      <c r="F146" s="73" t="s">
        <v>19</v>
      </c>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row>
    <row r="147" spans="1:179" s="14" customFormat="1">
      <c r="A147" s="71" t="s">
        <v>20</v>
      </c>
      <c r="B147" s="71"/>
      <c r="C147" s="71"/>
      <c r="D147" s="71"/>
      <c r="E147" s="71"/>
      <c r="F147" s="73" t="s">
        <v>21</v>
      </c>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row>
    <row r="148" spans="1:179" s="14" customFormat="1" ht="18" customHeight="1">
      <c r="A148" s="71" t="s">
        <v>22</v>
      </c>
      <c r="B148" s="71"/>
      <c r="C148" s="71"/>
      <c r="D148" s="71"/>
      <c r="E148" s="71"/>
      <c r="F148" s="73" t="s">
        <v>71</v>
      </c>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row>
    <row r="149" spans="1:179" s="14" customFormat="1" ht="21" customHeight="1">
      <c r="A149" s="71" t="s">
        <v>23</v>
      </c>
      <c r="B149" s="71"/>
      <c r="C149" s="71"/>
      <c r="D149" s="71"/>
      <c r="E149" s="71"/>
      <c r="F149" s="73" t="s">
        <v>68</v>
      </c>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row>
    <row r="150" spans="1:179" s="14" customFormat="1">
      <c r="A150" s="71" t="s">
        <v>24</v>
      </c>
      <c r="B150" s="71"/>
      <c r="C150" s="71"/>
      <c r="D150" s="71"/>
      <c r="E150" s="71"/>
      <c r="F150" s="73" t="s">
        <v>25</v>
      </c>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row>
    <row r="151" spans="1:179" s="15" customFormat="1">
      <c r="A151" s="71" t="s">
        <v>26</v>
      </c>
      <c r="B151" s="71"/>
      <c r="C151" s="71"/>
      <c r="D151" s="71"/>
      <c r="E151" s="71"/>
      <c r="F151" s="73" t="s">
        <v>27</v>
      </c>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FU151" s="16"/>
      <c r="FV151" s="16"/>
      <c r="FW151" s="16"/>
    </row>
    <row r="152" spans="1:179" s="15" customFormat="1">
      <c r="A152" s="71" t="s">
        <v>28</v>
      </c>
      <c r="B152" s="71"/>
      <c r="C152" s="71"/>
      <c r="D152" s="71"/>
      <c r="E152" s="71"/>
      <c r="F152" s="73" t="s">
        <v>45</v>
      </c>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FU152" s="16"/>
      <c r="FV152" s="16"/>
      <c r="FW152" s="16"/>
    </row>
    <row r="153" spans="1:179" s="15" customFormat="1" ht="207.75" customHeight="1">
      <c r="A153" s="71" t="s">
        <v>29</v>
      </c>
      <c r="B153" s="71"/>
      <c r="C153" s="71"/>
      <c r="D153" s="71"/>
      <c r="E153" s="71"/>
      <c r="F153" s="72" t="s">
        <v>58</v>
      </c>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FU153" s="16"/>
      <c r="FV153" s="16"/>
      <c r="FW153" s="16"/>
    </row>
    <row r="154" spans="1:179" s="15" customFormat="1">
      <c r="A154" s="71" t="s">
        <v>48</v>
      </c>
      <c r="B154" s="71"/>
      <c r="C154" s="71"/>
      <c r="D154" s="71"/>
      <c r="E154" s="71"/>
      <c r="F154" s="72" t="s">
        <v>49</v>
      </c>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FU154" s="16"/>
      <c r="FV154" s="16"/>
      <c r="FW154" s="16"/>
    </row>
    <row r="155" spans="1:179" s="15" customFormat="1" ht="51" customHeight="1">
      <c r="A155" s="71" t="s">
        <v>50</v>
      </c>
      <c r="B155" s="71"/>
      <c r="C155" s="71"/>
      <c r="D155" s="71"/>
      <c r="E155" s="71"/>
      <c r="F155" s="72" t="s">
        <v>47</v>
      </c>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FU155" s="16"/>
      <c r="FV155" s="16"/>
      <c r="FW155" s="16"/>
    </row>
    <row r="156" spans="1:179" s="15" customFormat="1">
      <c r="A156" s="81" t="s">
        <v>30</v>
      </c>
      <c r="B156" s="82"/>
      <c r="C156" s="82"/>
      <c r="D156" s="82"/>
      <c r="E156" s="83"/>
      <c r="F156" s="75" t="s">
        <v>31</v>
      </c>
      <c r="G156" s="76"/>
      <c r="H156" s="76"/>
      <c r="I156" s="76"/>
      <c r="J156" s="76"/>
      <c r="K156" s="76"/>
      <c r="L156" s="76"/>
      <c r="M156" s="76"/>
      <c r="N156" s="76"/>
      <c r="O156" s="76"/>
      <c r="P156" s="76"/>
      <c r="Q156" s="76"/>
      <c r="R156" s="76"/>
      <c r="S156" s="76"/>
      <c r="T156" s="76"/>
      <c r="U156" s="76"/>
      <c r="V156" s="76"/>
      <c r="W156" s="76"/>
      <c r="X156" s="76"/>
      <c r="Y156" s="76"/>
      <c r="Z156" s="76"/>
      <c r="AA156" s="76"/>
      <c r="AB156" s="76"/>
      <c r="AC156" s="77"/>
      <c r="FU156" s="16"/>
      <c r="FV156" s="16"/>
      <c r="FW156" s="16"/>
    </row>
    <row r="157" spans="1:179" s="15" customFormat="1" ht="29.25" customHeight="1">
      <c r="A157" s="81" t="s">
        <v>32</v>
      </c>
      <c r="B157" s="82"/>
      <c r="C157" s="82"/>
      <c r="D157" s="82"/>
      <c r="E157" s="83"/>
      <c r="F157" s="75" t="s">
        <v>69</v>
      </c>
      <c r="G157" s="76"/>
      <c r="H157" s="76"/>
      <c r="I157" s="76"/>
      <c r="J157" s="76"/>
      <c r="K157" s="76"/>
      <c r="L157" s="76"/>
      <c r="M157" s="76"/>
      <c r="N157" s="76"/>
      <c r="O157" s="76"/>
      <c r="P157" s="76"/>
      <c r="Q157" s="76"/>
      <c r="R157" s="76"/>
      <c r="S157" s="76"/>
      <c r="T157" s="76"/>
      <c r="U157" s="76"/>
      <c r="V157" s="76"/>
      <c r="W157" s="76"/>
      <c r="X157" s="76"/>
      <c r="Y157" s="76"/>
      <c r="Z157" s="76"/>
      <c r="AA157" s="76"/>
      <c r="AB157" s="76"/>
      <c r="AC157" s="77"/>
      <c r="FU157" s="16"/>
      <c r="FV157" s="16"/>
      <c r="FW157" s="16"/>
    </row>
    <row r="158" spans="1:179" s="15" customFormat="1" ht="45.75" customHeight="1">
      <c r="A158" s="81" t="s">
        <v>33</v>
      </c>
      <c r="B158" s="82"/>
      <c r="C158" s="82"/>
      <c r="D158" s="82"/>
      <c r="E158" s="83"/>
      <c r="F158" s="75" t="s">
        <v>34</v>
      </c>
      <c r="G158" s="76"/>
      <c r="H158" s="76"/>
      <c r="I158" s="76"/>
      <c r="J158" s="76"/>
      <c r="K158" s="76"/>
      <c r="L158" s="76"/>
      <c r="M158" s="76"/>
      <c r="N158" s="76"/>
      <c r="O158" s="76"/>
      <c r="P158" s="76"/>
      <c r="Q158" s="76"/>
      <c r="R158" s="76"/>
      <c r="S158" s="76"/>
      <c r="T158" s="76"/>
      <c r="U158" s="76"/>
      <c r="V158" s="76"/>
      <c r="W158" s="76"/>
      <c r="X158" s="76"/>
      <c r="Y158" s="76"/>
      <c r="Z158" s="76"/>
      <c r="AA158" s="76"/>
      <c r="AB158" s="76"/>
      <c r="AC158" s="77"/>
      <c r="FU158" s="16"/>
      <c r="FV158" s="16"/>
      <c r="FW158" s="16"/>
    </row>
    <row r="159" spans="1:179" s="3" customFormat="1">
      <c r="A159" s="81" t="s">
        <v>35</v>
      </c>
      <c r="B159" s="82"/>
      <c r="C159" s="82"/>
      <c r="D159" s="82"/>
      <c r="E159" s="83"/>
      <c r="F159" s="78" t="s">
        <v>36</v>
      </c>
      <c r="G159" s="79"/>
      <c r="H159" s="79"/>
      <c r="I159" s="79"/>
      <c r="J159" s="79"/>
      <c r="K159" s="79"/>
      <c r="L159" s="79"/>
      <c r="M159" s="79"/>
      <c r="N159" s="79"/>
      <c r="O159" s="79"/>
      <c r="P159" s="79"/>
      <c r="Q159" s="79"/>
      <c r="R159" s="79"/>
      <c r="S159" s="79"/>
      <c r="T159" s="79"/>
      <c r="U159" s="79"/>
      <c r="V159" s="79"/>
      <c r="W159" s="79"/>
      <c r="X159" s="79"/>
      <c r="Y159" s="79"/>
      <c r="Z159" s="79"/>
      <c r="AA159" s="79"/>
      <c r="AB159" s="79"/>
      <c r="AC159" s="80"/>
    </row>
    <row r="160" spans="1:179" s="3" customFormat="1">
      <c r="A160" s="81" t="s">
        <v>37</v>
      </c>
      <c r="B160" s="82"/>
      <c r="C160" s="82"/>
      <c r="D160" s="82"/>
      <c r="E160" s="83"/>
      <c r="F160" s="75" t="s">
        <v>51</v>
      </c>
      <c r="G160" s="76"/>
      <c r="H160" s="76"/>
      <c r="I160" s="76"/>
      <c r="J160" s="76"/>
      <c r="K160" s="76"/>
      <c r="L160" s="76"/>
      <c r="M160" s="76"/>
      <c r="N160" s="76"/>
      <c r="O160" s="76"/>
      <c r="P160" s="76"/>
      <c r="Q160" s="76"/>
      <c r="R160" s="76"/>
      <c r="S160" s="76"/>
      <c r="T160" s="76"/>
      <c r="U160" s="76"/>
      <c r="V160" s="76"/>
      <c r="W160" s="76"/>
      <c r="X160" s="76"/>
      <c r="Y160" s="76"/>
      <c r="Z160" s="76"/>
      <c r="AA160" s="76"/>
      <c r="AB160" s="76"/>
      <c r="AC160" s="77"/>
    </row>
    <row r="161" spans="1:29" s="3" customFormat="1" ht="90.75" customHeight="1">
      <c r="A161" s="81" t="s">
        <v>52</v>
      </c>
      <c r="B161" s="82"/>
      <c r="C161" s="82"/>
      <c r="D161" s="82"/>
      <c r="E161" s="83"/>
      <c r="F161" s="75" t="s">
        <v>72</v>
      </c>
      <c r="G161" s="76"/>
      <c r="H161" s="76"/>
      <c r="I161" s="76"/>
      <c r="J161" s="76"/>
      <c r="K161" s="76"/>
      <c r="L161" s="76"/>
      <c r="M161" s="76"/>
      <c r="N161" s="76"/>
      <c r="O161" s="76"/>
      <c r="P161" s="76"/>
      <c r="Q161" s="76"/>
      <c r="R161" s="76"/>
      <c r="S161" s="76"/>
      <c r="T161" s="76"/>
      <c r="U161" s="76"/>
      <c r="V161" s="76"/>
      <c r="W161" s="76"/>
      <c r="X161" s="76"/>
      <c r="Y161" s="76"/>
      <c r="Z161" s="76"/>
      <c r="AA161" s="76"/>
      <c r="AB161" s="76"/>
      <c r="AC161" s="77"/>
    </row>
    <row r="162" spans="1:29" s="3" customFormat="1">
      <c r="A162" s="17"/>
      <c r="B162" s="37"/>
      <c r="C162" s="37"/>
      <c r="D162" s="74"/>
      <c r="E162" s="74"/>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row>
    <row r="163" spans="1:29" s="3" customFormat="1" ht="36" customHeight="1">
      <c r="A163" s="3" t="s">
        <v>38</v>
      </c>
      <c r="J163" s="13"/>
    </row>
    <row r="164" spans="1:29" s="19" customFormat="1">
      <c r="A164" s="10"/>
      <c r="B164" s="10"/>
      <c r="C164" s="10"/>
      <c r="D164" s="10"/>
      <c r="E164" s="13" t="s">
        <v>39</v>
      </c>
      <c r="G164" s="10" t="s">
        <v>40</v>
      </c>
      <c r="I164" s="10" t="s">
        <v>41</v>
      </c>
      <c r="J164" s="13"/>
      <c r="K164" s="20"/>
      <c r="L164" s="20"/>
      <c r="M164" s="20"/>
      <c r="N164" s="20"/>
      <c r="O164" s="20"/>
      <c r="P164" s="20"/>
      <c r="Q164" s="20"/>
      <c r="R164" s="20"/>
      <c r="S164" s="20"/>
      <c r="T164" s="20"/>
      <c r="U164" s="20"/>
      <c r="V164" s="20"/>
      <c r="W164" s="20"/>
      <c r="X164" s="20"/>
      <c r="Y164" s="13"/>
      <c r="Z164" s="13"/>
      <c r="AA164" s="13"/>
      <c r="AB164" s="13"/>
      <c r="AC164" s="13"/>
    </row>
    <row r="165" spans="1:29" s="19" customFormat="1">
      <c r="A165" s="10"/>
      <c r="B165" s="10"/>
      <c r="C165" s="10"/>
      <c r="D165" s="10"/>
      <c r="E165" s="13"/>
      <c r="F165" s="10"/>
      <c r="G165" s="13"/>
      <c r="H165" s="10"/>
      <c r="I165" s="20"/>
      <c r="J165" s="13"/>
      <c r="K165" s="20"/>
      <c r="L165" s="20"/>
      <c r="M165" s="20"/>
      <c r="N165" s="20"/>
      <c r="O165" s="20"/>
      <c r="P165" s="20"/>
      <c r="Q165" s="20"/>
      <c r="R165" s="20"/>
      <c r="S165" s="20"/>
      <c r="T165" s="20"/>
      <c r="U165" s="20"/>
      <c r="V165" s="20"/>
      <c r="W165" s="20"/>
      <c r="X165" s="20"/>
      <c r="Y165" s="13"/>
      <c r="Z165" s="13"/>
      <c r="AA165" s="13"/>
      <c r="AB165" s="13"/>
      <c r="AC165" s="13"/>
    </row>
    <row r="166" spans="1:29" s="19" customFormat="1">
      <c r="A166" s="10"/>
      <c r="B166" s="10"/>
      <c r="C166" s="10"/>
      <c r="D166" s="10"/>
      <c r="E166" s="13"/>
      <c r="F166" s="3" t="s">
        <v>66</v>
      </c>
      <c r="G166" s="13"/>
      <c r="H166" s="10"/>
      <c r="I166" s="20"/>
      <c r="J166" s="13"/>
      <c r="K166" s="20"/>
      <c r="L166" s="20"/>
      <c r="M166" s="20"/>
      <c r="N166" s="20"/>
      <c r="O166" s="20"/>
      <c r="P166" s="20"/>
      <c r="Q166" s="20"/>
      <c r="R166" s="20"/>
      <c r="S166" s="20"/>
      <c r="T166" s="20"/>
      <c r="U166" s="20"/>
      <c r="V166" s="20"/>
      <c r="W166" s="20"/>
      <c r="X166" s="20"/>
      <c r="Y166" s="13"/>
      <c r="Z166" s="13"/>
      <c r="AA166" s="13"/>
      <c r="AB166" s="13"/>
      <c r="AC166" s="13"/>
    </row>
    <row r="167" spans="1:29">
      <c r="A167" s="8"/>
      <c r="B167" s="8"/>
      <c r="C167" s="8"/>
      <c r="D167" s="13"/>
      <c r="E167" s="13"/>
      <c r="F167" s="13"/>
      <c r="G167" s="10"/>
      <c r="H167" s="8"/>
      <c r="I167" s="13"/>
      <c r="J167" s="13"/>
      <c r="K167" s="13"/>
      <c r="L167" s="13"/>
      <c r="M167" s="13"/>
      <c r="N167" s="13"/>
      <c r="O167" s="13"/>
      <c r="P167" s="13"/>
      <c r="Q167" s="13"/>
      <c r="R167" s="13"/>
      <c r="S167" s="13"/>
      <c r="T167" s="13"/>
      <c r="U167" s="13"/>
      <c r="V167" s="13"/>
      <c r="W167" s="13"/>
      <c r="X167" s="13"/>
      <c r="Y167" s="13"/>
      <c r="Z167" s="13"/>
      <c r="AA167" s="13"/>
      <c r="AB167" s="13"/>
      <c r="AC167" s="13"/>
    </row>
  </sheetData>
  <autoFilter ref="A13:FW134">
    <filterColumn colId="1"/>
    <filterColumn colId="2"/>
    <filterColumn colId="23"/>
    <filterColumn colId="27"/>
  </autoFilter>
  <mergeCells count="60">
    <mergeCell ref="A138:E138"/>
    <mergeCell ref="A139:E139"/>
    <mergeCell ref="A140:E140"/>
    <mergeCell ref="A141:E141"/>
    <mergeCell ref="A142:E142"/>
    <mergeCell ref="F151:AC151"/>
    <mergeCell ref="F152:AC152"/>
    <mergeCell ref="A148:E148"/>
    <mergeCell ref="A149:E149"/>
    <mergeCell ref="A150:E150"/>
    <mergeCell ref="F150:AC150"/>
    <mergeCell ref="A152:E152"/>
    <mergeCell ref="A155:E155"/>
    <mergeCell ref="F154:AC154"/>
    <mergeCell ref="F157:AC157"/>
    <mergeCell ref="F156:AC156"/>
    <mergeCell ref="A156:E156"/>
    <mergeCell ref="F155:AC155"/>
    <mergeCell ref="A154:E154"/>
    <mergeCell ref="D162:E162"/>
    <mergeCell ref="F160:AC160"/>
    <mergeCell ref="F158:AC158"/>
    <mergeCell ref="F159:AC159"/>
    <mergeCell ref="A157:E157"/>
    <mergeCell ref="A159:E159"/>
    <mergeCell ref="A160:E160"/>
    <mergeCell ref="A158:E158"/>
    <mergeCell ref="A161:E161"/>
    <mergeCell ref="F161:AC161"/>
    <mergeCell ref="A153:E153"/>
    <mergeCell ref="A151:E151"/>
    <mergeCell ref="F153:AC153"/>
    <mergeCell ref="F138:AC138"/>
    <mergeCell ref="F145:AC145"/>
    <mergeCell ref="F146:AC146"/>
    <mergeCell ref="F148:AC148"/>
    <mergeCell ref="F149:AC149"/>
    <mergeCell ref="F147:AC147"/>
    <mergeCell ref="F139:AC139"/>
    <mergeCell ref="F140:AC140"/>
    <mergeCell ref="F141:AC141"/>
    <mergeCell ref="F142:AC142"/>
    <mergeCell ref="A146:E146"/>
    <mergeCell ref="A147:E147"/>
    <mergeCell ref="A145:E145"/>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B134">
    <cfRule type="duplicateValues" dxfId="3" priority="2" stopIfTrue="1"/>
  </conditionalFormatting>
  <conditionalFormatting sqref="B14:B134">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2016-10-27T11:17:37Z</dcterms:modified>
</cp:coreProperties>
</file>